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psmdcp" ContentType="application/vnd.openxmlformats-package.core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123" /><Relationship Type="http://schemas.openxmlformats.org/officeDocument/2006/relationships/officeDocument" Target="/xl/workbook.xml" Id="R541806f29dc2497a" /><Relationship Type="http://schemas.openxmlformats.org/package/2006/relationships/metadata/core-properties" Target="/package/services/metadata/core-properties/0c9c927400e944df977417f8af1c60fb.psmdcp" Id="R4d245fc10dfc429f" 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U:\"/>
    </mc:Choice>
  </mc:AlternateContent>
  <x:bookViews>
    <x:workbookView xWindow="0" yWindow="0" windowWidth="25200" windowHeight="11610" xr2:uid="{00000000-000D-0000-FFFF-FFFF00000000}"/>
  </x:bookViews>
  <x:sheets>
    <x:sheet name="Lot N°01 Page de garde" sheetId="1" r:id="rId1"/>
    <x:sheet name="Lot N°01 CLOISONS - PLAFONDS -" sheetId="2" r:id="rId2"/>
    <x:sheet name="Lot N°01 P.S.E   Suspensions a" sheetId="3" r:id="rId3"/>
  </x:sheets>
  <x:definedNames>
    <x:definedName name="_xlnm.Print_Titles" localSheetId="1">'Lot N°01 CLOISONS - PLAFONDS -'!$1:$2</x:definedName>
    <x:definedName name="_xlnm.Print_Area" localSheetId="1">'Lot N°01 CLOISONS - PLAFONDS -'!$A$1:$F$204</x:definedName>
    <x:definedName name="_xlnm.Print_Titles" localSheetId="2">'Lot N°01 P.S.E   Suspensions a'!$1:$2</x:definedName>
    <x:definedName name="_xlnm.Print_Area" localSheetId="2">'Lot N°01 P.S.E   Suspensions a'!$A$1:$F$16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F7" i="2"/>
  <x:c r="F9" i="2"/>
  <x:c r="F12" i="2"/>
  <x:c r="F14" i="2"/>
  <x:c r="F19" i="2"/>
  <x:c r="F20" i="2"/>
  <x:c r="F22" i="2"/>
  <x:c r="F27" i="2"/>
  <x:c r="F28" i="2"/>
  <x:c r="F30" i="2"/>
  <x:c r="F32" i="2"/>
  <x:c r="F34" i="2"/>
  <x:c r="F39" i="2"/>
  <x:c r="F41" i="2"/>
  <x:c r="F46" i="2"/>
  <x:c r="F48" i="2"/>
  <x:c r="F53" i="2"/>
  <x:c r="F55" i="2"/>
  <x:c r="F60" i="2"/>
  <x:c r="F62" i="2"/>
  <x:c r="F67" i="2"/>
  <x:c r="F68" i="2"/>
  <x:c r="F69" i="2"/>
  <x:c r="F70" i="2"/>
  <x:c r="F73" i="2"/>
  <x:c r="F75" i="2"/>
  <x:c r="F80" i="2"/>
  <x:c r="F81" i="2"/>
  <x:c r="F82" i="2"/>
  <x:c r="F83" i="2"/>
  <x:c r="F86" i="2"/>
  <x:c r="F87" i="2"/>
  <x:c r="F88" i="2"/>
  <x:c r="F91" i="2"/>
  <x:c r="F94" i="2"/>
  <x:c r="F95" i="2"/>
  <x:c r="F97" i="2"/>
  <x:c r="F98" i="2"/>
  <x:c r="F101" i="2"/>
  <x:c r="F102" i="2"/>
  <x:c r="F104" i="2"/>
  <x:c r="F109" i="2"/>
  <x:c r="F110" i="2"/>
  <x:c r="F113" i="2"/>
  <x:c r="F114" i="2"/>
  <x:c r="F116" i="2"/>
  <x:c r="F121" i="2"/>
  <x:c r="F122" i="2"/>
  <x:c r="F124" i="2"/>
  <x:c r="F129" i="2"/>
  <x:c r="F132" i="2"/>
  <x:c r="F134" i="2"/>
  <x:c r="F139" i="2"/>
  <x:c r="F141" i="2"/>
  <x:c r="F146" i="2"/>
  <x:c r="F148" i="2"/>
  <x:c r="F153" i="2"/>
  <x:c r="F155" i="2"/>
  <x:c r="F160" i="2"/>
  <x:c r="F163" i="2"/>
  <x:c r="F164" i="2"/>
  <x:c r="F166" i="2"/>
  <x:c r="F171" i="2"/>
  <x:c r="F173" i="2"/>
  <x:c r="F178" i="2"/>
  <x:c r="F180" i="2"/>
  <x:c r="F185" i="2"/>
  <x:c r="F187" i="2"/>
  <x:c r="F192" i="2"/>
  <x:c r="F195" i="2"/>
  <x:c r="F197" i="2"/>
  <x:c r="F201" i="2"/>
  <x:c r="F202" i="2"/>
  <x:c r="F203" i="2"/>
  <x:c r="B202" i="2"/>
  <x:c r="F7" i="3"/>
  <x:c r="F9" i="3"/>
  <x:c r="F13" i="3"/>
  <x:c r="F14" i="3"/>
  <x:c r="F15" i="3"/>
  <x:c r="B14" i="3"/>
</x:calcChain>
</file>

<file path=xl/sharedStrings.xml><?xml version="1.0" encoding="utf-8"?>
<x:sst xmlns:x="http://schemas.openxmlformats.org/spreadsheetml/2006/main" count="581" uniqueCount="581">
  <x:si>
    <x:t>U</x:t>
  </x:si>
  <x:si>
    <x:t>Quantité</x:t>
  </x:si>
  <x:si>
    <x:t>Prix en €</x:t>
  </x:si>
  <x:si>
    <x:t>Total en €</x:t>
  </x:si>
  <x:si>
    <x:t>1</x:t>
  </x:si>
  <x:si>
    <x:t>INSTALLATIONS COMMUNES DE CHANTIER</x:t>
  </x:si>
  <x:si>
    <x:t>CH3</x:t>
  </x:si>
  <x:si>
    <x:t>1.1</x:t>
  </x:si>
  <x:si>
    <x:t>Installation de chantier</x:t>
  </x:si>
  <x:si>
    <x:t>CH4</x:t>
  </x:si>
  <x:si>
    <x:t>1.1.1</x:t>
  </x:si>
  <x:si>
    <x:t>Installation de chantier dans locaux existants</x:t>
  </x:si>
  <x:si>
    <x:t>CH5</x:t>
  </x:si>
  <x:si>
    <x:t xml:space="preserve">1.1.1 1 </x:t>
  </x:si>
  <x:si>
    <x:t>Dépenses d'installations communes de chantier dans locaux existants - Mobilier à fournir</x:t>
  </x:si>
  <x:si>
    <x:t>ENS</x:t>
  </x:si>
  <x:si>
    <x:t>ART</x:t>
  </x:si>
  <x:si>
    <x:t>BAS-C784</x:t>
  </x:si>
  <x:si>
    <x:t>1.1.2</x:t>
  </x:si>
  <x:si>
    <x:t>Constats d'huissier</x:t>
  </x:si>
  <x:si>
    <x:t>CH5</x:t>
  </x:si>
  <x:si>
    <x:t xml:space="preserve">1.1.2 1 </x:t>
  </x:si>
  <x:si>
    <x:t>Constats d'huissier avant le démarrage des travaux</x:t>
  </x:si>
  <x:si>
    <x:t>ENS</x:t>
  </x:si>
  <x:si>
    <x:t>ART</x:t>
  </x:si>
  <x:si>
    <x:t>C ANP001</x:t>
  </x:si>
  <x:si>
    <x:t>1.2</x:t>
  </x:si>
  <x:si>
    <x:t>Ouvrages provisoires</x:t>
  </x:si>
  <x:si>
    <x:t>CH4</x:t>
  </x:si>
  <x:si>
    <x:t>1.2.1</x:t>
  </x:si>
  <x:si>
    <x:t>Cloisons provisoires</x:t>
  </x:si>
  <x:si>
    <x:t>CH5</x:t>
  </x:si>
  <x:si>
    <x:t xml:space="preserve">1.2.1 1 </x:t>
  </x:si>
  <x:si>
    <x:t>Cloisons provisoires étanche de chantier</x:t>
  </x:si>
  <x:si>
    <x:t>M2</x:t>
  </x:si>
  <x:si>
    <x:t>ART</x:t>
  </x:si>
  <x:si>
    <x:t>H AAG005</x:t>
  </x:si>
  <x:si>
    <x:t>Total INSTALLATIONS COMMUNES DE CHANTIER</x:t>
  </x:si>
  <x:si>
    <x:t>STOT</x:t>
  </x:si>
  <x:si>
    <x:t>2</x:t>
  </x:si>
  <x:si>
    <x:t>DEMOLITIONS ET DEPOSES DIVERSES</x:t>
  </x:si>
  <x:si>
    <x:t>CH3</x:t>
  </x:si>
  <x:si>
    <x:t>2.1</x:t>
  </x:si>
  <x:si>
    <x:t>Parois verticales</x:t>
  </x:si>
  <x:si>
    <x:t>CH4</x:t>
  </x:si>
  <x:si>
    <x:t>2.1.1</x:t>
  </x:si>
  <x:si>
    <x:t>Ouverture en cloison</x:t>
  </x:si>
  <x:si>
    <x:t>CH5</x:t>
  </x:si>
  <x:si>
    <x:t xml:space="preserve">2.1.1 1 </x:t>
  </x:si>
  <x:si>
    <x:t>Ouverture dans cloison pour mise en place d'une porte à un vantail  y compris garnissages ultérieurs</x:t>
  </x:si>
  <x:si>
    <x:t>U</x:t>
  </x:si>
  <x:si>
    <x:t>ART</x:t>
  </x:si>
  <x:si>
    <x:t>J PEA953</x:t>
  </x:si>
  <x:si>
    <x:t xml:space="preserve">2.1.1 2 </x:t>
  </x:si>
  <x:si>
    <x:t>Agrandissement d'ouverture en cloison pour mise en place d'une porte de 0.93 x 2.10m ht environ y compris garnissage ultérieur</x:t>
  </x:si>
  <x:si>
    <x:t>U</x:t>
  </x:si>
  <x:si>
    <x:t>ART</x:t>
  </x:si>
  <x:si>
    <x:t>G NHA001</x:t>
  </x:si>
  <x:si>
    <x:t>Total DEMOLITIONS ET DEPOSES DIVERSES</x:t>
  </x:si>
  <x:si>
    <x:t>STOT</x:t>
  </x:si>
  <x:si>
    <x:t>3</x:t>
  </x:si>
  <x:si>
    <x:t>TRAVAUX SUR OUVRAGES EXISTANTS</x:t>
  </x:si>
  <x:si>
    <x:t>CH3</x:t>
  </x:si>
  <x:si>
    <x:t>3.1</x:t>
  </x:si>
  <x:si>
    <x:t>Travaux sur existant</x:t>
  </x:si>
  <x:si>
    <x:t>CH4</x:t>
  </x:si>
  <x:si>
    <x:t>3.1.1</x:t>
  </x:si>
  <x:si>
    <x:t>Raccord de cloisons</x:t>
  </x:si>
  <x:si>
    <x:t>CH5</x:t>
  </x:si>
  <x:si>
    <x:t xml:space="preserve">3.1.1 1 </x:t>
  </x:si>
  <x:si>
    <x:t>Raccord de plâtrerie et reprise d'encadrement de baies au droit des ouvrages démolis, sur parois conservées.</x:t>
  </x:si>
  <x:si>
    <x:t>ML</x:t>
  </x:si>
  <x:si>
    <x:t>ART</x:t>
  </x:si>
  <x:si>
    <x:t>MAG-C621</x:t>
  </x:si>
  <x:si>
    <x:t xml:space="preserve">3.1.1 2 </x:t>
  </x:si>
  <x:si>
    <x:t>Raccord de plâtrerie au droit de cloison démolie sur parois conservées</x:t>
  </x:si>
  <x:si>
    <x:t>ML</x:t>
  </x:si>
  <x:si>
    <x:t>ART</x:t>
  </x:si>
  <x:si>
    <x:t>TOU-A540</x:t>
  </x:si>
  <x:si>
    <x:t>3.1.2</x:t>
  </x:si>
  <x:si>
    <x:t>Raccords d'enduit plâtre</x:t>
  </x:si>
  <x:si>
    <x:t>CH5</x:t>
  </x:si>
  <x:si>
    <x:t xml:space="preserve">3.1.2 1 </x:t>
  </x:si>
  <x:si>
    <x:t>Raccord de parement après démolition des plinthes existantes</x:t>
  </x:si>
  <x:si>
    <x:t>ML</x:t>
  </x:si>
  <x:si>
    <x:t>ART</x:t>
  </x:si>
  <x:si>
    <x:t>G EAA107</x:t>
  </x:si>
  <x:si>
    <x:t>3.1.3</x:t>
  </x:si>
  <x:si>
    <x:t>Bouchement d'ouverture</x:t>
  </x:si>
  <x:si>
    <x:t>CH5</x:t>
  </x:si>
  <x:si>
    <x:t xml:space="preserve">3.1.3 1 </x:t>
  </x:si>
  <x:si>
    <x:t>Bouchement acoustique d'ouverture en plaques de plâtre sur ossature - épaisseur parois existante 100 à 200mm</x:t>
  </x:si>
  <x:si>
    <x:t>M2</x:t>
  </x:si>
  <x:si>
    <x:t>ART</x:t>
  </x:si>
  <x:si>
    <x:t>FRA-G226</x:t>
  </x:si>
  <x:si>
    <x:t>Total TRAVAUX SUR OUVRAGES EXISTANTS</x:t>
  </x:si>
  <x:si>
    <x:t>STOT</x:t>
  </x:si>
  <x:si>
    <x:t>4</x:t>
  </x:si>
  <x:si>
    <x:t>GAINES ET HABILLAGES</x:t>
  </x:si>
  <x:si>
    <x:t>CH3</x:t>
  </x:si>
  <x:si>
    <x:t>4.1</x:t>
  </x:si>
  <x:si>
    <x:t>Gaines techniques verticales</x:t>
  </x:si>
  <x:si>
    <x:t>CH4</x:t>
  </x:si>
  <x:si>
    <x:t>4.1.1</x:t>
  </x:si>
  <x:si>
    <x:t>Gaines technique en plaque de plâtre sur ossature</x:t>
  </x:si>
  <x:si>
    <x:t>CH5</x:t>
  </x:si>
  <x:si>
    <x:t xml:space="preserve">4.1.1 1 </x:t>
  </x:si>
  <x:si>
    <x:t>Cloison pour gaines techniques verticales avec isolation, Rw + C = 47 dB, EI 60 minutes [CF1h], 1BA18 S</x:t>
  </x:si>
  <x:si>
    <x:t>M2</x:t>
  </x:si>
  <x:si>
    <x:t>ART</x:t>
  </x:si>
  <x:si>
    <x:t>MAG-B718</x:t>
  </x:si>
  <x:si>
    <x:t>Total GAINES ET HABILLAGES</x:t>
  </x:si>
  <x:si>
    <x:t>STOT</x:t>
  </x:si>
  <x:si>
    <x:t>5</x:t>
  </x:si>
  <x:si>
    <x:t>CLOISONS SECHES SUR OSSATURE</x:t>
  </x:si>
  <x:si>
    <x:t>CH3</x:t>
  </x:si>
  <x:si>
    <x:t>5.1</x:t>
  </x:si>
  <x:si>
    <x:t>Cloisons de 98 ou 100 mm d'épaisseur</x:t>
  </x:si>
  <x:si>
    <x:t>CH4</x:t>
  </x:si>
  <x:si>
    <x:t>5.1.1</x:t>
  </x:si>
  <x:si>
    <x:t>Parements ordinaires</x:t>
  </x:si>
  <x:si>
    <x:t>CH5</x:t>
  </x:si>
  <x:si>
    <x:t xml:space="preserve">5.1.1 1 </x:t>
  </x:si>
  <x:si>
    <x:t>Cloison de type 98/48 avec isolation - Rw + C = 45 dB - EI60 minutes [CF1h] - BA13 - Hauteur maxi = 4.35 m</x:t>
  </x:si>
  <x:si>
    <x:t>M2</x:t>
  </x:si>
  <x:si>
    <x:t>ART</x:t>
  </x:si>
  <x:si>
    <x:t>THO-A934</x:t>
  </x:si>
  <x:si>
    <x:t>Total CLOISONS SECHES SUR OSSATURE</x:t>
  </x:si>
  <x:si>
    <x:t>STOT</x:t>
  </x:si>
  <x:si>
    <x:t>6</x:t>
  </x:si>
  <x:si>
    <x:t>INCIDENCES PAREMENTS</x:t>
  </x:si>
  <x:si>
    <x:t>CH3</x:t>
  </x:si>
  <x:si>
    <x:t>6.1</x:t>
  </x:si>
  <x:si>
    <x:t>Parements spéciaux</x:t>
  </x:si>
  <x:si>
    <x:t>CH4</x:t>
  </x:si>
  <x:si>
    <x:t>6.1.1</x:t>
  </x:si>
  <x:si>
    <x:t>Incidence sur cloisons</x:t>
  </x:si>
  <x:si>
    <x:t>CH5</x:t>
  </x:si>
  <x:si>
    <x:t xml:space="preserve">6.1.1 1 </x:t>
  </x:si>
  <x:si>
    <x:t>Incidence pour fourniture et pose de plaques de plâtre BA13 hydrofuge à la place de plaque de plâtre standard - épaisseur 13 mm - en parement externe.</x:t>
  </x:si>
  <x:si>
    <x:t>M2</x:t>
  </x:si>
  <x:si>
    <x:t>ART</x:t>
  </x:si>
  <x:si>
    <x:t>TOU-A110</x:t>
  </x:si>
  <x:si>
    <x:t>Total INCIDENCES PAREMENTS</x:t>
  </x:si>
  <x:si>
    <x:t>STOT</x:t>
  </x:si>
  <x:si>
    <x:t>7</x:t>
  </x:si>
  <x:si>
    <x:t>ENDUITS PLATRE TRADITIONNELS</x:t>
  </x:si>
  <x:si>
    <x:t>CH3</x:t>
  </x:si>
  <x:si>
    <x:t>7.1</x:t>
  </x:si>
  <x:si>
    <x:t>Enduit plâtre fin</x:t>
  </x:si>
  <x:si>
    <x:t>CH4</x:t>
  </x:si>
  <x:si>
    <x:t>7.1.1</x:t>
  </x:si>
  <x:si>
    <x:t>Enduit plâtre traditionnel</x:t>
  </x:si>
  <x:si>
    <x:t>CH5</x:t>
  </x:si>
  <x:si>
    <x:t xml:space="preserve">7.1.1 1 </x:t>
  </x:si>
  <x:si>
    <x:t>Enduit plâtre verticalement sur briques, parpaing</x:t>
  </x:si>
  <x:si>
    <x:t>M2</x:t>
  </x:si>
  <x:si>
    <x:t>ART</x:t>
  </x:si>
  <x:si>
    <x:t>G KAA001</x:t>
  </x:si>
  <x:si>
    <x:t>Total ENDUITS PLATRE TRADITIONNELS</x:t>
  </x:si>
  <x:si>
    <x:t>STOT</x:t>
  </x:si>
  <x:si>
    <x:t>8</x:t>
  </x:si>
  <x:si>
    <x:t>PEINTURE TRAVAUX PREPARATOIRES</x:t>
  </x:si>
  <x:si>
    <x:t>CH3</x:t>
  </x:si>
  <x:si>
    <x:t>8.1</x:t>
  </x:si>
  <x:si>
    <x:t>Lessivage et arrachage de revêtements</x:t>
  </x:si>
  <x:si>
    <x:t>CH4</x:t>
  </x:si>
  <x:si>
    <x:t>8.1.1</x:t>
  </x:si>
  <x:si>
    <x:t>Travaux de préparation sur anciennes parois</x:t>
  </x:si>
  <x:si>
    <x:t>CH5</x:t>
  </x:si>
  <x:si>
    <x:t xml:space="preserve">8.1.1 1 </x:t>
  </x:si>
  <x:si>
    <x:t>Préparations sur mur conservés pour mise en peinture de finition C</x:t>
  </x:si>
  <x:si>
    <x:t>M2</x:t>
  </x:si>
  <x:si>
    <x:t>ART</x:t>
  </x:si>
  <x:si>
    <x:t>FAB-A174</x:t>
  </x:si>
  <x:si>
    <x:t xml:space="preserve">8.1.1 2 </x:t>
  </x:si>
  <x:si>
    <x:t>Préparations sur plafonds conservés pour mise en peinture de finition B</x:t>
  </x:si>
  <x:si>
    <x:t>M2</x:t>
  </x:si>
  <x:si>
    <x:t>ART</x:t>
  </x:si>
  <x:si>
    <x:t>T AAC005</x:t>
  </x:si>
  <x:si>
    <x:t xml:space="preserve">8.1.1 3 </x:t>
  </x:si>
  <x:si>
    <x:t>Préparations simplifiée sur plafonds conservés pour mise en peinture de finition C</x:t>
  </x:si>
  <x:si>
    <x:t>M2</x:t>
  </x:si>
  <x:si>
    <x:t>ART</x:t>
  </x:si>
  <x:si>
    <x:t>FAB-A173</x:t>
  </x:si>
  <x:si>
    <x:t xml:space="preserve">8.1.1 4 </x:t>
  </x:si>
  <x:si>
    <x:t>Préparations sur mur conservés pour mise en peinture de finition B</x:t>
  </x:si>
  <x:si>
    <x:t>M2</x:t>
  </x:si>
  <x:si>
    <x:t>ART</x:t>
  </x:si>
  <x:si>
    <x:t>HER-G105</x:t>
  </x:si>
  <x:si>
    <x:t>8.2</x:t>
  </x:si>
  <x:si>
    <x:t>Préparation sur anciennes parois (prestations détaillées)</x:t>
  </x:si>
  <x:si>
    <x:t>CH4</x:t>
  </x:si>
  <x:si>
    <x:t>8.2.1</x:t>
  </x:si>
  <x:si>
    <x:t>Nettoyage des subjectiles</x:t>
  </x:si>
  <x:si>
    <x:t>CH5</x:t>
  </x:si>
  <x:si>
    <x:t xml:space="preserve">8.2.1 1 </x:t>
  </x:si>
  <x:si>
    <x:t>Nettoyage des murs en béton apparent - Cage d'escalier</x:t>
  </x:si>
  <x:si>
    <x:t>M2</x:t>
  </x:si>
  <x:si>
    <x:t>ART</x:t>
  </x:si>
  <x:si>
    <x:t>STG-C542</x:t>
  </x:si>
  <x:si>
    <x:t>Total PEINTURE TRAVAUX PREPARATOIRES</x:t>
  </x:si>
  <x:si>
    <x:t>STOT</x:t>
  </x:si>
  <x:si>
    <x:t>9</x:t>
  </x:si>
  <x:si>
    <x:t>PEINTURE TRAVAUX NEUFS</x:t>
  </x:si>
  <x:si>
    <x:t>CH3</x:t>
  </x:si>
  <x:si>
    <x:t>9.1</x:t>
  </x:si>
  <x:si>
    <x:t>Peinture sur murs et plafonds</x:t>
  </x:si>
  <x:si>
    <x:t>CH4</x:t>
  </x:si>
  <x:si>
    <x:t>9.1.1</x:t>
  </x:si>
  <x:si>
    <x:t>Peinture et laque éco compatible</x:t>
  </x:si>
  <x:si>
    <x:t>CH5</x:t>
  </x:si>
  <x:si>
    <x:t xml:space="preserve">9.1.1 1 </x:t>
  </x:si>
  <x:si>
    <x:t>Peinture de propreté mate (1 couche) en sous-face de plafond horizontal - Finition C - COV 10 g/l</x:t>
  </x:si>
  <x:si>
    <x:t>M2</x:t>
  </x:si>
  <x:si>
    <x:t>ART</x:t>
  </x:si>
  <x:si>
    <x:t>BAS-A912</x:t>
  </x:si>
  <x:si>
    <x:t xml:space="preserve">9.1.1 2 </x:t>
  </x:si>
  <x:si>
    <x:t>Peinture de propreté mate (1 couche) sur parois verticales - Finition C - COV 10 g/l</x:t>
  </x:si>
  <x:si>
    <x:t>M2</x:t>
  </x:si>
  <x:si>
    <x:t>ART</x:t>
  </x:si>
  <x:si>
    <x:t>BAS-A913</x:t>
  </x:si>
  <x:si>
    <x:t xml:space="preserve">9.1.1 3 </x:t>
  </x:si>
  <x:si>
    <x:t>Peinture mate sur plafond horizontal - Finition B - COV 1g/l</x:t>
  </x:si>
  <x:si>
    <x:t>M2</x:t>
  </x:si>
  <x:si>
    <x:t>ART</x:t>
  </x:si>
  <x:si>
    <x:t>TOU-A665</x:t>
  </x:si>
  <x:si>
    <x:t xml:space="preserve">9.1.1 4 </x:t>
  </x:si>
  <x:si>
    <x:t>Peinture laque satinée sur parois verticale - Finition B - COV 2 g/l</x:t>
  </x:si>
  <x:si>
    <x:t>M2</x:t>
  </x:si>
  <x:si>
    <x:t>ART</x:t>
  </x:si>
  <x:si>
    <x:t>BAS-A917</x:t>
  </x:si>
  <x:si>
    <x:t>9.2</x:t>
  </x:si>
  <x:si>
    <x:t>Peinture sur bois durs et résineux</x:t>
  </x:si>
  <x:si>
    <x:t>CH4</x:t>
  </x:si>
  <x:si>
    <x:t>9.2.1</x:t>
  </x:si>
  <x:si>
    <x:t>Peinture éco-compatible sur ouvrages neufs</x:t>
  </x:si>
  <x:si>
    <x:t>CH5</x:t>
  </x:si>
  <x:si>
    <x:t xml:space="preserve">9.2.1 1 </x:t>
  </x:si>
  <x:si>
    <x:t>Peinture laque satinée sur portes - COV : 2 g/l - Finition A</x:t>
  </x:si>
  <x:si>
    <x:t>M2</x:t>
  </x:si>
  <x:si>
    <x:t>ART</x:t>
  </x:si>
  <x:si>
    <x:t>MAG-G735</x:t>
  </x:si>
  <x:si>
    <x:t xml:space="preserve">9.2.1 2 </x:t>
  </x:si>
  <x:si>
    <x:t>Peinture laque satinée sur cadres et huisseries des ouvrages intérieurs - COV : 2 g/l - Finition A</x:t>
  </x:si>
  <x:si>
    <x:t>M2</x:t>
  </x:si>
  <x:si>
    <x:t>ART</x:t>
  </x:si>
  <x:si>
    <x:t>MAG-G736</x:t>
  </x:si>
  <x:si>
    <x:t xml:space="preserve">9.2.1 3 </x:t>
  </x:si>
  <x:si>
    <x:t>Peinture sur plinthes bois neuve de 0.15 m de hauteur - Finition A - COV 1g/l</x:t>
  </x:si>
  <x:si>
    <x:t>ML</x:t>
  </x:si>
  <x:si>
    <x:t>ART</x:t>
  </x:si>
  <x:si>
    <x:t>MAG-G743</x:t>
  </x:si>
  <x:si>
    <x:t>9.3</x:t>
  </x:si>
  <x:si>
    <x:t>Lasure sur bois</x:t>
  </x:si>
  <x:si>
    <x:t>CH4</x:t>
  </x:si>
  <x:si>
    <x:t>9.3.1</x:t>
  </x:si>
  <x:si>
    <x:t>Lasure semi-pelliculaire</x:t>
  </x:si>
  <x:si>
    <x:t>CH5</x:t>
  </x:si>
  <x:si>
    <x:t xml:space="preserve">9.3.1 1 </x:t>
  </x:si>
  <x:si>
    <x:t>Lasure satiné sur cadres et huisseries de porte</x:t>
  </x:si>
  <x:si>
    <x:t>M2</x:t>
  </x:si>
  <x:si>
    <x:t>ART</x:t>
  </x:si>
  <x:si>
    <x:t>FRA-M199</x:t>
  </x:si>
  <x:si>
    <x:t>9.4</x:t>
  </x:si>
  <x:si>
    <x:t>Peinture sur métaux ferreux</x:t>
  </x:si>
  <x:si>
    <x:t>CH4</x:t>
  </x:si>
  <x:si>
    <x:t>9.4.1</x:t>
  </x:si>
  <x:si>
    <x:t>Peinture éco compatible</x:t>
  </x:si>
  <x:si>
    <x:t>CH5</x:t>
  </x:si>
  <x:si>
    <x:t xml:space="preserve">9.4.1 1 </x:t>
  </x:si>
  <x:si>
    <x:t>Peinture laque alkyde polyuréthane anticorrosion, sur chemins de câbles existants, en deux couches. Finition mate</x:t>
  </x:si>
  <x:si>
    <x:t>ML</x:t>
  </x:si>
  <x:si>
    <x:t>ART</x:t>
  </x:si>
  <x:si>
    <x:t>FRA-C874</x:t>
  </x:si>
  <x:si>
    <x:t xml:space="preserve">9.4.1 2 </x:t>
  </x:si>
  <x:si>
    <x:t>Peinture laque alkyde polyuréthane anticorrosion, sur rails support des luminaires, en deux couches. Finition mate</x:t>
  </x:si>
  <x:si>
    <x:t>ML</x:t>
  </x:si>
  <x:si>
    <x:t>ART</x:t>
  </x:si>
  <x:si>
    <x:t>FRA-N538</x:t>
  </x:si>
  <x:si>
    <x:t>9.4.2</x:t>
  </x:si>
  <x:si>
    <x:t>Peinture sur radiateurs métalliques</x:t>
  </x:si>
  <x:si>
    <x:t>CH5</x:t>
  </x:si>
  <x:si>
    <x:t xml:space="preserve">9.4.2 1 </x:t>
  </x:si>
  <x:si>
    <x:t>Peinture brillante sur radiateur existant en acier - Lg radiateur 3.00ml</x:t>
  </x:si>
  <x:si>
    <x:t>U</x:t>
  </x:si>
  <x:si>
    <x:t>ART</x:t>
  </x:si>
  <x:si>
    <x:t>THO-D796</x:t>
  </x:si>
  <x:si>
    <x:t xml:space="preserve">9.4.2 2 </x:t>
  </x:si>
  <x:si>
    <x:t>Peinture brillante sur radiateur existant en acier - Lg radiateur 5.00ml</x:t>
  </x:si>
  <x:si>
    <x:t>U</x:t>
  </x:si>
  <x:si>
    <x:t>ART</x:t>
  </x:si>
  <x:si>
    <x:t>FRA-N535</x:t>
  </x:si>
  <x:si>
    <x:t>9.5</x:t>
  </x:si>
  <x:si>
    <x:t>Peinture sur sol</x:t>
  </x:si>
  <x:si>
    <x:t>CH4</x:t>
  </x:si>
  <x:si>
    <x:t>9.5.1</x:t>
  </x:si>
  <x:si>
    <x:t>Peinture résine</x:t>
  </x:si>
  <x:si>
    <x:t>CH5</x:t>
  </x:si>
  <x:si>
    <x:t xml:space="preserve">9.5.1 1 </x:t>
  </x:si>
  <x:si>
    <x:t>Peinture sol époxy</x:t>
  </x:si>
  <x:si>
    <x:t>M2</x:t>
  </x:si>
  <x:si>
    <x:t>ART</x:t>
  </x:si>
  <x:si>
    <x:t>TABLA021</x:t>
  </x:si>
  <x:si>
    <x:t xml:space="preserve">9.5.1 2 </x:t>
  </x:si>
  <x:si>
    <x:t>Peinture sol époxy appliquée sur mortier de ciment de rebouchage des saignées des cloisons démolies.</x:t>
  </x:si>
  <x:si>
    <x:t>ML</x:t>
  </x:si>
  <x:si>
    <x:t>ART</x:t>
  </x:si>
  <x:si>
    <x:t>FRA-N547</x:t>
  </x:si>
  <x:si>
    <x:t>Total PEINTURE TRAVAUX NEUFS</x:t>
  </x:si>
  <x:si>
    <x:t>STOT</x:t>
  </x:si>
  <x:si>
    <x:t>10</x:t>
  </x:si>
  <x:si>
    <x:t>PEINTURE TRAVAUX SUR EXISTANT</x:t>
  </x:si>
  <x:si>
    <x:t>CH3</x:t>
  </x:si>
  <x:si>
    <x:t>10.1</x:t>
  </x:si>
  <x:si>
    <x:t>Peinture sur bois durs et résineux</x:t>
  </x:si>
  <x:si>
    <x:t>CH4</x:t>
  </x:si>
  <x:si>
    <x:t>10.1.1</x:t>
  </x:si>
  <x:si>
    <x:t>Peinture éco-compatible sur ouvrages existants</x:t>
  </x:si>
  <x:si>
    <x:t>CH5</x:t>
  </x:si>
  <x:si>
    <x:t xml:space="preserve">10.1.1 1 </x:t>
  </x:si>
  <x:si>
    <x:t>Peinture semi-brillante sur portes existantes, sans solvant en phase aqueuse - COV : 8 g/l - Finition A - De type GLYKID H2O des Ets ASTRAL PEINTURE BATIMENT ou équivalent.</x:t>
  </x:si>
  <x:si>
    <x:t>M2</x:t>
  </x:si>
  <x:si>
    <x:t>ART</x:t>
  </x:si>
  <x:si>
    <x:t>BAS-A497</x:t>
  </x:si>
  <x:si>
    <x:t xml:space="preserve">10.1.1 2 </x:t>
  </x:si>
  <x:si>
    <x:t>Peinture semi-brillante sur cadres et huisseries des ouvrages intérieurs existants, sans solvant en phase aqueuse - COV : 8 g/l - Finition A - De type GLYKID H2O des Ets ASTRAL PEINTURE BATIMENT ou équivalent.</x:t>
  </x:si>
  <x:si>
    <x:t>M2</x:t>
  </x:si>
  <x:si>
    <x:t>ART</x:t>
  </x:si>
  <x:si>
    <x:t>BAS-A498</x:t>
  </x:si>
  <x:si>
    <x:t>10.2</x:t>
  </x:si>
  <x:si>
    <x:t>Peintures spéciales sur ouvrages métalliques</x:t>
  </x:si>
  <x:si>
    <x:t>CH4</x:t>
  </x:si>
  <x:si>
    <x:t>10.2.1</x:t>
  </x:si>
  <x:si>
    <x:t>Peinture sur ouvrages métalliques existants
</x:t>
  </x:si>
  <x:si>
    <x:t>CH5</x:t>
  </x:si>
  <x:si>
    <x:t xml:space="preserve">10.2.1 1 </x:t>
  </x:si>
  <x:si>
    <x:t>Peinture sur canalisations apparentes existantes - Sans solvant en phase aqueuse - Finition B - De type GLYKID H2O des établissements ASTRAL PEINTURE BATIMENT ou équivalent</x:t>
  </x:si>
  <x:si>
    <x:t>M2</x:t>
  </x:si>
  <x:si>
    <x:t>ART</x:t>
  </x:si>
  <x:si>
    <x:t>HER-C754</x:t>
  </x:si>
  <x:si>
    <x:t xml:space="preserve">10.2.1 2 </x:t>
  </x:si>
  <x:si>
    <x:t>Laque tendue brillante garde corps métallique. en phase aqueuse, finition B, de type FREITADUR PU HES des établissements FREITAG ou équivalent.</x:t>
  </x:si>
  <x:si>
    <x:t>M2</x:t>
  </x:si>
  <x:si>
    <x:t>ART</x:t>
  </x:si>
  <x:si>
    <x:t>BAS-B178</x:t>
  </x:si>
  <x:si>
    <x:t>Total PEINTURE TRAVAUX SUR EXISTANT</x:t>
  </x:si>
  <x:si>
    <x:t>STOT</x:t>
  </x:si>
  <x:si>
    <x:t>11</x:t>
  </x:si>
  <x:si>
    <x:t>NETTOYAGES</x:t>
  </x:si>
  <x:si>
    <x:t>CH3</x:t>
  </x:si>
  <x:si>
    <x:t>11.1</x:t>
  </x:si>
  <x:si>
    <x:t>Nettoyage général</x:t>
  </x:si>
  <x:si>
    <x:t>CH4</x:t>
  </x:si>
  <x:si>
    <x:t>11.1.1</x:t>
  </x:si>
  <x:si>
    <x:t>Après travaux neufs</x:t>
  </x:si>
  <x:si>
    <x:t>CH5</x:t>
  </x:si>
  <x:si>
    <x:t xml:space="preserve">11.1.1 1 </x:t>
  </x:si>
  <x:si>
    <x:t>Nettoyage général avant OPR de l'ensemble des locaux</x:t>
  </x:si>
  <x:si>
    <x:t>M2</x:t>
  </x:si>
  <x:si>
    <x:t>ART</x:t>
  </x:si>
  <x:si>
    <x:t>JAU-K735</x:t>
  </x:si>
  <x:si>
    <x:t xml:space="preserve">11.1.1 2 </x:t>
  </x:si>
  <x:si>
    <x:t>Nettoyage général avant réception de travaux de l'ensemble des locaux</x:t>
  </x:si>
  <x:si>
    <x:t>M2</x:t>
  </x:si>
  <x:si>
    <x:t>ART</x:t>
  </x:si>
  <x:si>
    <x:t>JAU-K736</x:t>
  </x:si>
  <x:si>
    <x:t>Total NETTOYAGES</x:t>
  </x:si>
  <x:si>
    <x:t>STOT</x:t>
  </x:si>
  <x:si>
    <x:t>12</x:t>
  </x:si>
  <x:si>
    <x:t>TRAVAUX SUR OUVRAGES EXISTANTS</x:t>
  </x:si>
  <x:si>
    <x:t>CH3</x:t>
  </x:si>
  <x:si>
    <x:t>12.1</x:t>
  </x:si>
  <x:si>
    <x:t>Dépose soignée de plafonds suspendus</x:t>
  </x:si>
  <x:si>
    <x:t>CH4</x:t>
  </x:si>
  <x:si>
    <x:t>12.1.1</x:t>
  </x:si>
  <x:si>
    <x:t>Dépose de plafonds existants dalles en fibres</x:t>
  </x:si>
  <x:si>
    <x:t>CH5</x:t>
  </x:si>
  <x:si>
    <x:t xml:space="preserve">12.1.1 1 </x:t>
  </x:si>
  <x:si>
    <x:t>Dépose de plafonds en dalles toutes dimensions confondues.</x:t>
  </x:si>
  <x:si>
    <x:t>M2</x:t>
  </x:si>
  <x:si>
    <x:t>ART</x:t>
  </x:si>
  <x:si>
    <x:t>S ABB007</x:t>
  </x:si>
  <x:si>
    <x:t>12.2</x:t>
  </x:si>
  <x:si>
    <x:t>Raccords</x:t>
  </x:si>
  <x:si>
    <x:t>CH4</x:t>
  </x:si>
  <x:si>
    <x:t>12.2.1</x:t>
  </x:si>
  <x:si>
    <x:t>Raccord de plafond</x:t>
  </x:si>
  <x:si>
    <x:t>CH5</x:t>
  </x:si>
  <x:si>
    <x:t xml:space="preserve">12.2.1 1 </x:t>
  </x:si>
  <x:si>
    <x:t>Raccord de plafond suspendu</x:t>
  </x:si>
  <x:si>
    <x:t>M2</x:t>
  </x:si>
  <x:si>
    <x:t>ART</x:t>
  </x:si>
  <x:si>
    <x:t>TOU-A340</x:t>
  </x:si>
  <x:si>
    <x:t>Total TRAVAUX SUR OUVRAGES EXISTANTS</x:t>
  </x:si>
  <x:si>
    <x:t>STOT</x:t>
  </x:si>
  <x:si>
    <x:t>13</x:t>
  </x:si>
  <x:si>
    <x:t>PLAFONDS EN FIBRES</x:t>
  </x:si>
  <x:si>
    <x:t>CH3</x:t>
  </x:si>
  <x:si>
    <x:t>13.1</x:t>
  </x:si>
  <x:si>
    <x:t>Plafonds en fibre minérale</x:t>
  </x:si>
  <x:si>
    <x:t>CH4</x:t>
  </x:si>
  <x:si>
    <x:t>13.1.1</x:t>
  </x:si>
  <x:si>
    <x:t>Sur ossature apparente</x:t>
  </x:si>
  <x:si>
    <x:t>CH5</x:t>
  </x:si>
  <x:si>
    <x:t xml:space="preserve">13.1.1 1 </x:t>
  </x:si>
  <x:si>
    <x:t>P3 - Plafond suspendu acoustique de 600 x 600 x 13 mm, pose sur ossature apparente en T 24 mm, absorption acoustique classe C, Alpha W = 0.65</x:t>
  </x:si>
  <x:si>
    <x:t>M2</x:t>
  </x:si>
  <x:si>
    <x:t>ART</x:t>
  </x:si>
  <x:si>
    <x:t>TOU-A970</x:t>
  </x:si>
  <x:si>
    <x:t>Total PLAFONDS EN FIBRES</x:t>
  </x:si>
  <x:si>
    <x:t>STOT</x:t>
  </x:si>
  <x:si>
    <x:t>14</x:t>
  </x:si>
  <x:si>
    <x:t>TRAVAUX SUR OUVRAGES EXISTANTS</x:t>
  </x:si>
  <x:si>
    <x:t>CH3</x:t>
  </x:si>
  <x:si>
    <x:t>14.1</x:t>
  </x:si>
  <x:si>
    <x:t>Raccord de revêtement</x:t>
  </x:si>
  <x:si>
    <x:t>CH4</x:t>
  </x:si>
  <x:si>
    <x:t>14.1.1</x:t>
  </x:si>
  <x:si>
    <x:t>Sol</x:t>
  </x:si>
  <x:si>
    <x:t>CH5</x:t>
  </x:si>
  <x:si>
    <x:t xml:space="preserve">14.1.1 1 </x:t>
  </x:si>
  <x:si>
    <x:t>Raccord de sol au mortier de ciment au droit des cloisons démolies</x:t>
  </x:si>
  <x:si>
    <x:t>ML</x:t>
  </x:si>
  <x:si>
    <x:t>ART</x:t>
  </x:si>
  <x:si>
    <x:t>MAR-C626</x:t>
  </x:si>
  <x:si>
    <x:t>Total TRAVAUX SUR OUVRAGES EXISTANTS</x:t>
  </x:si>
  <x:si>
    <x:t>STOT</x:t>
  </x:si>
  <x:si>
    <x:t>15</x:t>
  </x:si>
  <x:si>
    <x:t>PREPARATION DES SUPPORTS</x:t>
  </x:si>
  <x:si>
    <x:t>CH3</x:t>
  </x:si>
  <x:si>
    <x:t>15.1</x:t>
  </x:si>
  <x:si>
    <x:t>Bouchement</x:t>
  </x:si>
  <x:si>
    <x:t>CH4</x:t>
  </x:si>
  <x:si>
    <x:t>15.1.1</x:t>
  </x:si>
  <x:si>
    <x:t>Bouchement de trou</x:t>
  </x:si>
  <x:si>
    <x:t>CH5</x:t>
  </x:si>
  <x:si>
    <x:t xml:space="preserve">15.1.1 1 </x:t>
  </x:si>
  <x:si>
    <x:t>Bouchement de trou d'ancien siphon</x:t>
  </x:si>
  <x:si>
    <x:t>U</x:t>
  </x:si>
  <x:si>
    <x:t>ART</x:t>
  </x:si>
  <x:si>
    <x:t>Q BGC005</x:t>
  </x:si>
  <x:si>
    <x:t>Total PREPARATION DES SUPPORTS</x:t>
  </x:si>
  <x:si>
    <x:t>STOT</x:t>
  </x:si>
  <x:si>
    <x:t>16</x:t>
  </x:si>
  <x:si>
    <x:t>REVETEMENTS MURAUX</x:t>
  </x:si>
  <x:si>
    <x:t>CH3</x:t>
  </x:si>
  <x:si>
    <x:t>16.1</x:t>
  </x:si>
  <x:si>
    <x:t>Système de protection à l'eau</x:t>
  </x:si>
  <x:si>
    <x:t>CH4</x:t>
  </x:si>
  <x:si>
    <x:t>16.1.1</x:t>
  </x:si>
  <x:si>
    <x:t>SPEC : Système de Protection à l'Eau sous Carrelage</x:t>
  </x:si>
  <x:si>
    <x:t>CH5</x:t>
  </x:si>
  <x:si>
    <x:t xml:space="preserve">16.1.1 1 </x:t>
  </x:si>
  <x:si>
    <x:t>Peinture étanche sous faïence et carrelage pour locaux EB+c</x:t>
  </x:si>
  <x:si>
    <x:t>M2</x:t>
  </x:si>
  <x:si>
    <x:t>ART</x:t>
  </x:si>
  <x:si>
    <x:t>MAG-B557</x:t>
  </x:si>
  <x:si>
    <x:t>16.2</x:t>
  </x:si>
  <x:si>
    <x:t>Faïences</x:t>
  </x:si>
  <x:si>
    <x:t>CH4</x:t>
  </x:si>
  <x:si>
    <x:t>16.2.1</x:t>
  </x:si>
  <x:si>
    <x:t>Faïences murales</x:t>
  </x:si>
  <x:si>
    <x:t>CH5</x:t>
  </x:si>
  <x:si>
    <x:t xml:space="preserve">16.2.1 1 </x:t>
  </x:si>
  <x:si>
    <x:t>Revêtements muraux en faïence de 0.20 x 0.20 m</x:t>
  </x:si>
  <x:si>
    <x:t>M2</x:t>
  </x:si>
  <x:si>
    <x:t>ART</x:t>
  </x:si>
  <x:si>
    <x:t>JAU-P285</x:t>
  </x:si>
  <x:si>
    <x:t xml:space="preserve">16.2.1 2 </x:t>
  </x:si>
  <x:si>
    <x:t>Crédence par revêtements muraux en faïence de 0.10 x 0.10 m</x:t>
  </x:si>
  <x:si>
    <x:t>M2</x:t>
  </x:si>
  <x:si>
    <x:t>ART</x:t>
  </x:si>
  <x:si>
    <x:t>FRA-I709</x:t>
  </x:si>
  <x:si>
    <x:t>Total REVETEMENTS MURAUX</x:t>
  </x:si>
  <x:si>
    <x:t>STOT</x:t>
  </x:si>
  <x:si>
    <x:t>17</x:t>
  </x:si>
  <x:si>
    <x:t>PREPARATION DES SUPPORTS</x:t>
  </x:si>
  <x:si>
    <x:t>CH3</x:t>
  </x:si>
  <x:si>
    <x:t>17.1</x:t>
  </x:si>
  <x:si>
    <x:t>Ragréage</x:t>
  </x:si>
  <x:si>
    <x:t>CH4</x:t>
  </x:si>
  <x:si>
    <x:t>17.1.1</x:t>
  </x:si>
  <x:si>
    <x:t>Ragréage des supports existants</x:t>
  </x:si>
  <x:si>
    <x:t>CH5</x:t>
  </x:si>
  <x:si>
    <x:t xml:space="preserve">17.1.1 1 </x:t>
  </x:si>
  <x:si>
    <x:t>Ragréage P.3 des supports existants</x:t>
  </x:si>
  <x:si>
    <x:t>M2</x:t>
  </x:si>
  <x:si>
    <x:t>ART</x:t>
  </x:si>
  <x:si>
    <x:t>HER-A004</x:t>
  </x:si>
  <x:si>
    <x:t>Total PREPARATION DES SUPPORTS</x:t>
  </x:si>
  <x:si>
    <x:t>STOT</x:t>
  </x:si>
  <x:si>
    <x:t>18</x:t>
  </x:si>
  <x:si>
    <x:t>VINYLIQUE</x:t>
  </x:si>
  <x:si>
    <x:t>CH3</x:t>
  </x:si>
  <x:si>
    <x:t>18.1</x:t>
  </x:si>
  <x:si>
    <x:t>Hétérogènes P.V.C en lès</x:t>
  </x:si>
  <x:si>
    <x:t>CH4</x:t>
  </x:si>
  <x:si>
    <x:t>18.1.1</x:t>
  </x:si>
  <x:si>
    <x:t>Compacts</x:t>
  </x:si>
  <x:si>
    <x:t>CH5</x:t>
  </x:si>
  <x:si>
    <x:t xml:space="preserve">18.1.1 1 </x:t>
  </x:si>
  <x:si>
    <x:t>Revêtement de sol P.V.C. compact multicouche, armaturé, non chargé, décors imprimé, U3 P3 E2/3 C2, groupe T d'abrasion, isolation phonique : delta L w minimum = 6 dB, en lès</x:t>
  </x:si>
  <x:si>
    <x:t>M2</x:t>
  </x:si>
  <x:si>
    <x:t>ART</x:t>
  </x:si>
  <x:si>
    <x:t>FRA-L502</x:t>
  </x:si>
  <x:si>
    <x:t>Total VINYLIQUE</x:t>
  </x:si>
  <x:si>
    <x:t>STOT</x:t>
  </x:si>
  <x:si>
    <x:t>19</x:t>
  </x:si>
  <x:si>
    <x:t>LINOLEUM</x:t>
  </x:si>
  <x:si>
    <x:t>CH3</x:t>
  </x:si>
  <x:si>
    <x:t>19.1</x:t>
  </x:si>
  <x:si>
    <x:t>En lés</x:t>
  </x:si>
  <x:si>
    <x:t>CH4</x:t>
  </x:si>
  <x:si>
    <x:t>19.1.1</x:t>
  </x:si>
  <x:si>
    <x:t>Compact</x:t>
  </x:si>
  <x:si>
    <x:t>CH5</x:t>
  </x:si>
  <x:si>
    <x:t xml:space="preserve">19.1.1 1 </x:t>
  </x:si>
  <x:si>
    <x:t>Revêtement de sol Linoléum compact en lés, épaisseur 2,5 mm, classé UPEC U4 P3, posé collé et joints entaillés et soudés à chaud, de type Marmoléum ou équivalent.</x:t>
  </x:si>
  <x:si>
    <x:t>M2</x:t>
  </x:si>
  <x:si>
    <x:t>ART</x:t>
  </x:si>
  <x:si>
    <x:t>RHFAA003</x:t>
  </x:si>
  <x:si>
    <x:t>Total LINOLEUM</x:t>
  </x:si>
  <x:si>
    <x:t>STOT</x:t>
  </x:si>
  <x:si>
    <x:t>20</x:t>
  </x:si>
  <x:si>
    <x:t>OUVRAGES ACCESSOIRES ET FINITIONS</x:t>
  </x:si>
  <x:si>
    <x:t>CH3</x:t>
  </x:si>
  <x:si>
    <x:t>20.1</x:t>
  </x:si>
  <x:si>
    <x:t>Seuil métallique</x:t>
  </x:si>
  <x:si>
    <x:t>CH4</x:t>
  </x:si>
  <x:si>
    <x:t>20.1.1</x:t>
  </x:si>
  <x:si>
    <x:t>Seuils posés par vissage</x:t>
  </x:si>
  <x:si>
    <x:t>CH5</x:t>
  </x:si>
  <x:si>
    <x:t xml:space="preserve">20.1.1 1 </x:t>
  </x:si>
  <x:si>
    <x:t xml:space="preserve"> Seuil semi-bombe de 25 mm largeur environ</x:t>
  </x:si>
  <x:si>
    <x:t>ML</x:t>
  </x:si>
  <x:si>
    <x:t>ART</x:t>
  </x:si>
  <x:si>
    <x:t>MAG-A682</x:t>
  </x:si>
  <x:si>
    <x:t>20.2</x:t>
  </x:si>
  <x:si>
    <x:t>Couvre-joint de dilatation</x:t>
  </x:si>
  <x:si>
    <x:t>CH4</x:t>
  </x:si>
  <x:si>
    <x:t>20.2.1</x:t>
  </x:si>
  <x:si>
    <x:t>Aluminium rapporté</x:t>
  </x:si>
  <x:si>
    <x:t>CH5</x:t>
  </x:si>
  <x:si>
    <x:t xml:space="preserve">20.2.1 1 </x:t>
  </x:si>
  <x:si>
    <x:t>Couvre-joint de dilatation de sol pour sols mince rapporté pour joints de dilatation de 20 mm d'épaisseur</x:t>
  </x:si>
  <x:si>
    <x:t>ML</x:t>
  </x:si>
  <x:si>
    <x:t>ART</x:t>
  </x:si>
  <x:si>
    <x:t>HER-A288</x:t>
  </x:si>
  <x:si>
    <x:t>Total OUVRAGES ACCESSOIRES ET FINITIONS</x:t>
  </x:si>
  <x:si>
    <x:t>STOT</x:t>
  </x:si>
  <x:si>
    <x:t>Montant HT du Lot N°01 CLOISONS - PLAFONDS - PEINTURE - REVETEMENT DE SOLS - FAIENCE</x:t>
  </x:si>
  <x:si>
    <x:t>TOTHT</x:t>
  </x:si>
  <x:si>
    <x:t>TVA</x:t>
  </x:si>
  <x:si>
    <x:t>Montant TTC</x:t>
  </x:si>
  <x:si>
    <x:t>TOTTTC</x:t>
  </x:si>
  <x:si>
    <x:t>U</x:t>
  </x:si>
  <x:si>
    <x:t>Quantité</x:t>
  </x:si>
  <x:si>
    <x:t>Prix en €</x:t>
  </x:si>
  <x:si>
    <x:t>Total en €</x:t>
  </x:si>
  <x:si>
    <x:t>21</x:t>
  </x:si>
  <x:si>
    <x:t>TRAITEMENTS ACOUSTIQUES</x:t>
  </x:si>
  <x:si>
    <x:t>CH3</x:t>
  </x:si>
  <x:si>
    <x:t>21.1</x:t>
  </x:si>
  <x:si>
    <x:t>Pour locaux réverbérants</x:t>
  </x:si>
  <x:si>
    <x:t>CH4</x:t>
  </x:si>
  <x:si>
    <x:t>21.1.1</x:t>
  </x:si>
  <x:si>
    <x:t>Suspensions acoustiques</x:t>
  </x:si>
  <x:si>
    <x:t>CH5</x:t>
  </x:si>
  <x:si>
    <x:t xml:space="preserve">21.1.1 1 </x:t>
  </x:si>
  <x:si>
    <x:t>Ilot acoustique sans cadre à suspendre de dimension 1.20 x 1.20 m x 40 mm d’épaisseur</x:t>
  </x:si>
  <x:si>
    <x:t>U</x:t>
  </x:si>
  <x:si>
    <x:t>ART</x:t>
  </x:si>
  <x:si>
    <x:t>MAG-G467</x:t>
  </x:si>
  <x:si>
    <x:t>Total TRAITEMENTS ACOUSTIQUES</x:t>
  </x:si>
  <x:si>
    <x:t>STOT</x:t>
  </x:si>
  <x:si>
    <x:t>Montant HT du Lot N°01 CLOISONS - PLAFONDS - PEINTURE - REVETEMENT DE SOLS - FAIENCE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</x:si>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</x:sst>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@"/>
    <x:numFmt numFmtId="2" formatCode="#,##0.00;\-#,##0.00;"/>
    <x:numFmt numFmtId="3" formatCode="# ##0;-#,##0;"/>
  </x:numFmts>
  <x:fonts count="20" x14ac:knownFonts="1">
    <x:font>
      <x:sz val="11"/>
      <x:color theme="1"/>
      <x:name val="Calibri"/>
      <x:family val="2"/>
      <x:scheme val="minor"/>
    </x:font>
    <x:font>
      <x:b/>
      <x:sz val="10"/>
      <x:color rgb="FF000000"/>
      <x:name val="Arial"/>
      <x:family val="1"/>
    </x:font>
    <x:font>
      <x:b/>
      <x:sz val="14"/>
      <x:color rgb="FF000000"/>
      <x:name val="Arial"/>
      <x:family val="1"/>
    </x:font>
    <x:font>
      <x:sz val="10"/>
      <x:color rgb="FF000000"/>
      <x:name val="Arial"/>
      <x:family val="1"/>
    </x:font>
    <x:font>
      <x:b/>
      <x:sz val="14"/>
      <x:color rgb="FFFFFFFF"/>
      <x:name val="Arial"/>
      <x:family val="1"/>
    </x:font>
    <x:font>
      <x:sz val="10"/>
      <x:color rgb="FF000000"/>
      <x:name val="Arial Rounded MT Bold"/>
      <x:family val="1"/>
    </x:font>
    <x:font>
      <x:sz val="11"/>
      <x:color rgb="FF000000"/>
      <x:name val="Arial"/>
      <x:family val="1"/>
    </x:font>
    <x:font>
      <x:b/>
      <x:sz val="12"/>
      <x:color rgb="FF000000"/>
      <x:name val="Arial"/>
      <x:family val="1"/>
    </x:font>
    <x:font>
      <x:i/>
      <x:sz val="10"/>
      <x:color rgb="FFFF0000"/>
      <x:name val="Arial"/>
      <x:family val="1"/>
    </x:font>
    <x:font>
      <x:sz val="9"/>
      <x:color rgb="FFFF0000"/>
      <x:name val="Arial Narrow"/>
      <x:family val="1"/>
    </x:font>
    <x:font>
      <x:b/>
      <x:sz val="8"/>
      <x:color rgb="FF000000"/>
      <x:name val="Arial"/>
      <x:family val="1"/>
    </x:font>
    <x:font>
      <x:b/>
      <x:sz val="9"/>
      <x:color rgb="FF000000"/>
      <x:name val="Arial"/>
      <x:family val="1"/>
    </x:font>
    <x:font>
      <x:sz val="8"/>
      <x:color rgb="FF000000"/>
      <x:name val="Arial"/>
      <x:family val="1"/>
    </x:font>
    <x:font>
      <x:sz val="10"/>
      <x:color rgb="FFFF0000"/>
      <x:name val="Arial"/>
      <x:family val="1"/>
    </x:font>
    <x:font>
      <x:i/>
      <x:sz val="7"/>
      <x:color rgb="FF000000"/>
      <x:name val="Arial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b/>
      <x:sz val="10"/>
      <x:color theme="1"/>
      <x:name val="Arial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6">
    <x:fill>
      <x:patternFill patternType="none"/>
    </x:fill>
    <x:fill>
      <x:patternFill patternType="gray125"/>
    </x:fill>
    <x:fill>
      <x:patternFill patternType="solid">
        <x:fgColor rgb="FF808080"/>
        <x:bgColor indexed="64"/>
      </x:patternFill>
    </x:fill>
    <x:fill>
      <x:patternFill patternType="solid">
        <x:fgColor rgb="FF000000"/>
        <x:bgColor indexed="64"/>
      </x:patternFill>
    </x:fill>
    <x:fill>
      <x:patternFill patternType="solid">
        <x:fgColor rgb="FFC0C0C0"/>
        <x:bgColor indexed="64"/>
      </x:patternFill>
    </x:fill>
    <x:fill>
      <x:patternFill patternType="solid">
        <x:fgColor rgb="FFFFFFFF"/>
      </x:patternFill>
    </x:fill>
  </x:fills>
  <x:borders count="24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/>
      <x:right style="hair">
        <x:color rgb="FF000000"/>
      </x:right>
      <x:top/>
      <x:bottom/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 style="thin">
        <x:color rgb="FF000000"/>
      </x:left>
      <x:right/>
      <x:top/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2" borderId="0" applyFill="1">
      <x:alignment horizontal="left" vertical="top" wrapText="1"/>
    </x:xf>
    <x:xf numFmtId="0" fontId="3" fillId="2" borderId="0" applyFill="1">
      <x:alignment horizontal="left" vertical="top" wrapText="1"/>
    </x:xf>
    <x:xf numFmtId="0" fontId="3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4" fillId="3" borderId="0" applyFill="1">
      <x:alignment horizontal="left" vertical="top" wrapText="1"/>
    </x:xf>
    <x:xf numFmtId="0" fontId="5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2" borderId="0" applyFill="1">
      <x:alignment horizontal="left" vertical="top" wrapText="1"/>
    </x:xf>
    <x:xf numFmtId="0" fontId="6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4" borderId="0" applyFill="1">
      <x:alignment horizontal="left" vertical="top" wrapText="1"/>
    </x:xf>
    <x:xf numFmtId="0" fontId="8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10" fillId="4" borderId="0" applyFill="1">
      <x:alignment horizontal="left" vertical="top" wrapText="1"/>
    </x:xf>
    <x:xf numFmtId="0" fontId="3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5" fillId="0" borderId="0" applyFill="0">
      <x:alignment horizontal="left" vertical="top" wrapText="1"/>
    </x:xf>
    <x:xf numFmtId="0" fontId="15" fillId="0" borderId="0" applyFill="0">
      <x:alignment horizontal="left" vertical="top" wrapText="1"/>
    </x:xf>
    <x:xf numFmtId="0" fontId="15" fillId="0" borderId="0" applyFill="0">
      <x:alignment horizontal="left" vertical="top" wrapText="1"/>
    </x:xf>
    <x:xf numFmtId="0" fontId="15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5" fillId="0" borderId="0" applyFill="0">
      <x:alignment horizontal="left" vertical="top" wrapText="1" indent="2"/>
    </x:xf>
    <x:xf numFmtId="0" fontId="14" fillId="0" borderId="0" applyFill="0">
      <x:alignment horizontal="left" vertical="top" wrapText="1" indent="2"/>
    </x:xf>
    <x:xf numFmtId="0" fontId="14" fillId="0" borderId="0" applyFill="0">
      <x:alignment horizontal="left" vertical="top" wrapText="1" indent="2"/>
    </x:xf>
    <x:xf numFmtId="0" fontId="15" fillId="0" borderId="0" applyFill="0">
      <x:alignment horizontal="left" vertical="top" wrapText="1"/>
    </x:xf>
  </x:cellStyleXfs>
  <x:cellXfs count="46">
    <x:xf numFmtId="0" fontId="0" fillId="0" borderId="0" xfId="0" applyNumberFormat="0" applyProtection="1">
      <x:protection locked="1"/>
    </x:xf>
    <x:xf numFmtId="0" fontId="0" fillId="0" borderId="22" xfId="0" applyNumberFormat="0" applyFill="0" applyBorder="1" applyProtection="1">
      <x:alignment horizontal="left" vertical="top" wrapText="1"/>
      <x:protection locked="1"/>
    </x:xf>
    <x:xf numFmtId="0" fontId="0" fillId="0" borderId="23" xfId="0" applyNumberFormat="0" applyFill="0" applyBorder="1" applyProtection="1">
      <x:alignment horizontal="left" vertical="top" wrapText="1"/>
      <x:protection locked="1"/>
    </x:xf>
    <x:xf numFmtId="0" fontId="0" fillId="0" borderId="20" xfId="0" applyNumberFormat="0" applyFill="0" applyBorder="1" applyProtection="1">
      <x:alignment horizontal="left" vertical="top" wrapText="1"/>
      <x:protection locked="1"/>
    </x:xf>
    <x:xf numFmtId="0" fontId="0" fillId="0" borderId="20" xfId="0" applyNumberFormat="0" applyFill="0" applyBorder="1" applyProtection="1">
      <x:alignment horizontal="center" vertical="top" wrapText="1"/>
      <x:protection locked="1"/>
    </x:xf>
    <x:xf numFmtId="0" fontId="16" fillId="0" borderId="21" xfId="0" applyNumberFormat="0" applyFont="1" applyFill="0" applyBorder="1" applyProtection="1">
      <x:alignment horizontal="center" vertical="top" wrapText="1"/>
      <x:protection locked="1"/>
    </x:xf>
    <x:xf numFmtId="0" fontId="16" fillId="0" borderId="21" xfId="0" applyNumberFormat="0" applyFont="1" applyFill="0" applyBorder="1" applyProtection="1">
      <x:alignment horizontal="right" vertical="top" wrapText="1"/>
      <x:protection locked="1"/>
    </x:xf>
    <x:xf numFmtId="0" fontId="0" fillId="0" borderId="17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0" fillId="0" borderId="19" xfId="0" applyNumberFormat="0" applyFont="1" applyFill="0" applyBorder="1" applyProtection="1">
      <x:alignment horizontal="left" vertical="top" wrapText="1"/>
      <x:protection locked="1"/>
    </x:xf>
    <x:xf numFmtId="0" fontId="0" fillId="0" borderId="6" xfId="0" applyNumberFormat="0" applyFont="1" applyFill="0" applyBorder="1" applyProtection="1">
      <x:alignment horizontal="left" vertical="top" wrapText="1"/>
      <x:protection locked="1"/>
    </x:xf>
    <x:xf numFmtId="0" fontId="1" fillId="2" borderId="17" xfId="1" applyNumberFormat="0" applyFont="1" applyFill="1" applyBorder="1" applyProtection="1">
      <x:alignment horizontal="left" vertical="top" wrapText="1"/>
      <x:protection locked="1"/>
    </x:xf>
    <x:xf numFmtId="0" fontId="2" fillId="2" borderId="16" xfId="10" applyNumberFormat="0" applyFont="1" applyFill="1" applyBorder="1" applyProtection="1">
      <x:alignment horizontal="left" vertical="top" wrapText="1"/>
      <x:protection locked="1"/>
    </x:xf>
    <x:xf numFmtId="0" fontId="0" fillId="0" borderId="8" xfId="0" applyNumberFormat="0" applyFont="1" applyFill="1" applyBorder="1" applyProtection="1">
      <x:alignment horizontal="left" vertical="top" wrapText="1"/>
      <x:protection locked="1"/>
    </x:xf>
    <x:xf numFmtId="0" fontId="0" fillId="0" borderId="13" xfId="0" applyNumberFormat="0" applyFont="1" applyFill="1" applyBorder="1" applyProtection="1">
      <x:alignment horizontal="left" vertical="top" wrapText="1"/>
      <x:protection locked="1"/>
    </x:xf>
    <x:xf numFmtId="1" fontId="0" fillId="0" borderId="0" xfId="0" applyNumberFormat="0" applyFont="1" applyFill="1" applyProtection="1">
      <x:alignment horizontal="left" vertical="top" wrapText="1"/>
      <x:protection locked="1"/>
    </x:xf>
    <x:xf numFmtId="0" fontId="1" fillId="4" borderId="17" xfId="1" applyNumberFormat="0" applyFont="1" applyFill="1" applyBorder="1" applyProtection="1">
      <x:alignment horizontal="left" vertical="top" wrapText="1"/>
      <x:protection locked="1"/>
    </x:xf>
    <x:xf numFmtId="0" fontId="7" fillId="4" borderId="16" xfId="14" applyNumberFormat="0" applyFont="1" applyFill="1" applyBorder="1" applyProtection="1">
      <x:alignment horizontal="left" vertical="top" wrapText="1"/>
      <x:protection locked="1"/>
    </x:xf>
    <x:xf numFmtId="0" fontId="10" fillId="4" borderId="16" xfId="18" applyNumberFormat="0" applyFont="1" applyFill="1" applyBorder="1" applyProtection="1">
      <x:alignment horizontal="left" vertical="top" wrapText="1"/>
      <x:protection locked="1"/>
    </x:xf>
    <x:xf numFmtId="0" fontId="1" fillId="0" borderId="17" xfId="1" applyNumberFormat="0" applyFont="1" applyFill="1" applyBorder="1" applyProtection="1">
      <x:alignment horizontal="left" vertical="top" wrapText="1" indent="0"/>
      <x:protection locked="1"/>
    </x:xf>
    <x:xf numFmtId="0" fontId="11" fillId="0" borderId="16" xfId="26" applyNumberFormat="0" applyFont="1" applyFill="1" applyBorder="1" applyProtection="1">
      <x:alignment horizontal="left" vertical="top" wrapText="1"/>
      <x:protection locked="1"/>
    </x:xf>
    <x:xf numFmtId="0" fontId="0" fillId="0" borderId="8" xfId="0" applyNumberFormat="0" applyFont="1" applyFill="1" applyBorder="1" applyProtection="0">
      <x:alignment horizontal="center" vertical="top" wrapText="0"/>
      <x:protection locked="0"/>
    </x:xf>
    <x:xf numFmtId="3" fontId="0" fillId="0" borderId="8" xfId="0" applyNumberFormat="0" applyFont="1" applyFill="1" applyBorder="1" applyProtection="0">
      <x:alignment horizontal="center" vertical="top" wrapText="1"/>
      <x:protection locked="0"/>
    </x:xf>
    <x:xf numFmtId="2" fontId="0" fillId="0" borderId="8" xfId="0" applyNumberFormat="0" applyFont="1" applyFill="1" applyBorder="1" applyProtection="0">
      <x:alignment horizontal="center" vertical="top" wrapText="1"/>
      <x:protection locked="0"/>
    </x:xf>
    <x:xf numFmtId="2" fontId="0" fillId="0" borderId="13" xfId="0" applyNumberFormat="0" applyFont="1" applyFill="1" applyBorder="1" applyProtection="0">
      <x:alignment horizontal="right" vertical="top" wrapText="1"/>
      <x:protection locked="0"/>
    </x:xf>
    <x:xf numFmtId="0" fontId="1" fillId="0" borderId="15" xfId="1" applyNumberFormat="0" applyFont="1" applyFill="1" applyBorder="1" applyProtection="1">
      <x:alignment horizontal="left" vertical="top" wrapText="1" indent="0"/>
      <x:protection locked="1"/>
    </x:xf>
    <x:xf numFmtId="0" fontId="11" fillId="0" borderId="14" xfId="26" applyNumberFormat="0" applyFont="1" applyFill="1" applyBorder="1" applyProtection="1">
      <x:alignment horizontal="left" vertical="top" wrapText="1"/>
      <x:protection locked="1"/>
    </x:xf>
    <x:xf numFmtId="0" fontId="17" fillId="0" borderId="9" xfId="0" applyNumberFormat="0" applyFont="1" applyFill="1" applyBorder="1" applyProtection="1">
      <x:alignment horizontal="left" vertical="top" wrapText="1"/>
      <x:protection locked="1"/>
    </x:xf>
    <x:xf numFmtId="0" fontId="0" fillId="0" borderId="7" xfId="0" applyNumberFormat="0" applyFont="1" applyFill="1" applyBorder="1" applyProtection="1">
      <x:alignment horizontal="left" vertical="top" wrapText="1"/>
      <x:protection locked="1"/>
    </x:xf>
    <x:xf numFmtId="0" fontId="0" fillId="0" borderId="5" xfId="0" applyNumberFormat="0" applyFont="1" applyFill="1" applyBorder="1" applyProtection="1">
      <x:alignment horizontal="left" vertical="top" wrapText="1"/>
      <x:protection locked="1"/>
    </x:xf>
    <x:xf numFmtId="0" fontId="1" fillId="0" borderId="9" xfId="13" applyNumberFormat="0" applyFont="1" applyFill="1" applyBorder="1" applyProtection="1">
      <x:alignment horizontal="left" vertical="top" wrapText="1"/>
      <x:protection locked="1"/>
    </x:xf>
    <x:xf numFmtId="0" fontId="2" fillId="0" borderId="12" xfId="13" applyNumberFormat="0" applyFont="1" applyFill="1" applyBorder="1" applyProtection="1">
      <x:alignment horizontal="left" vertical="top" wrapText="1"/>
      <x:protection locked="1"/>
    </x:xf>
    <x:xf numFmtId="2" fontId="0" fillId="0" borderId="11" xfId="0" applyNumberFormat="0" applyFont="1" applyFill="1" applyBorder="1" applyProtection="1">
      <x:alignment horizontal="right" vertical="top" wrapText="1"/>
      <x:protection locked="1"/>
    </x:xf>
    <x:xf numFmtId="0" fontId="0" fillId="0" borderId="10" xfId="0" applyNumberFormat="0" applyFont="1" applyFill="1" applyBorder="1" applyProtection="1">
      <x:alignment horizontal="left" vertical="top" wrapText="1"/>
      <x:protection locked="1"/>
    </x:xf>
    <x:xf numFmtId="0" fontId="17" fillId="0" borderId="4" xfId="0" applyNumberFormat="0" applyFont="1" applyFill="1" applyBorder="1" applyProtection="1">
      <x:alignment horizontal="left" vertical="top" wrapText="1"/>
      <x:protection locked="1"/>
    </x:xf>
    <x:xf numFmtId="0" fontId="0" fillId="0" borderId="18" xfId="0" applyNumberFormat="0" applyFont="1" applyFill="1" applyBorder="1" applyProtection="1">
      <x:alignment horizontal="left" vertical="top" wrapText="1"/>
      <x:protection locked="1"/>
    </x:xf>
    <x:xf numFmtId="0" fontId="1" fillId="0" borderId="9" xfId="1" applyNumberFormat="0" applyFont="1" applyFill="1" applyBorder="1" applyProtection="1">
      <x:alignment horizontal="left" vertical="top" wrapText="1" indent="0"/>
      <x:protection locked="1"/>
    </x:xf>
    <x:xf numFmtId="0" fontId="11" fillId="0" borderId="12" xfId="26" applyNumberFormat="0" applyFont="1" applyFill="1" applyBorder="1" applyProtection="1">
      <x:alignment horizontal="left" vertical="top" wrapText="1"/>
      <x:protection locked="1"/>
    </x:xf>
    <x:xf numFmtId="0" fontId="1" fillId="0" borderId="4" xfId="1" applyNumberFormat="0" applyFont="1" applyFill="1" applyBorder="1" applyProtection="1">
      <x:alignment horizontal="left" vertical="top" wrapText="1" indent="0"/>
      <x:protection locked="1"/>
    </x:xf>
    <x:xf numFmtId="0" fontId="11" fillId="0" borderId="18" xfId="26" applyNumberFormat="0" applyFont="1" applyFill="1" applyBorder="1" applyProtection="1">
      <x:alignment horizontal="left" vertical="top" wrapText="1"/>
      <x:protection locked="1"/>
    </x:xf>
    <x:xf numFmtId="0" fontId="0" fillId="0" borderId="2" xfId="0" applyNumberFormat="0" applyFont="1" applyFill="1" applyBorder="1" applyProtection="1">
      <x:alignment horizontal="left" vertical="top" wrapText="1"/>
      <x:protection locked="1"/>
    </x:xf>
    <x:xf numFmtId="0" fontId="0" fillId="0" borderId="3" xfId="0" applyNumberFormat="0" applyFont="1" applyFill="1" applyBorder="1" applyProtection="1">
      <x:alignment horizontal="left" vertical="top" wrapText="1"/>
      <x:protection locked="1"/>
    </x:xf>
    <x:xf numFmtId="0" fontId="0" fillId="0" borderId="1" xfId="0" applyNumberFormat="0" applyFont="1" applyFill="1" applyBorder="1" applyProtection="1">
      <x:alignment horizontal="left" vertical="top" wrapText="1"/>
      <x:protection locked="1"/>
    </x:xf>
    <x:xf numFmtId="0" fontId="16" fillId="0" borderId="0" xfId="0" applyNumberFormat="0" applyFont="1" applyFill="1" applyBorder="1" applyProtection="1">
      <x:alignment horizontal="left" vertical="top" wrapText="1"/>
      <x:protection locked="1"/>
    </x:xf>
    <x:xf numFmtId="2" fontId="16" fillId="0" borderId="0" xfId="0" applyNumberFormat="0" applyFont="1" applyFill="1" applyBorder="1" applyProtection="1">
      <x:alignment horizontal="right" vertical="top" wrapText="1"/>
      <x:protection locked="1"/>
    </x:xf>
    <x:xf numFmtId="3" fontId="18" fillId="5" borderId="0" xfId="0" applyNumberFormat="0" applyFont="1" applyFill="1" applyBorder="1" applyProtection="1">
      <x:alignment horizontal="left" vertical="top" wrapText="1"/>
      <x:protection locked="1"/>
    </x:xf>
    <x:xf numFmtId="0" fontId="19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Id123" /><Relationship Type="http://schemas.openxmlformats.org/officeDocument/2006/relationships/styles" Target="/xl/styles.xml" Id="rId113" /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calcChain" Target="/xl/calcChain.xml" Id="rId433" /><Relationship Type="http://schemas.openxmlformats.org/officeDocument/2006/relationships/sharedStrings" Target="/xl/sharedStrings.xml" Id="rId443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216000</xdr:colOff>
      <xdr:row>13</xdr:row>
      <xdr:rowOff>102978</xdr:rowOff>
    </xdr:from>
    <xdr:to>
      <xdr:col>0</xdr:col>
      <xdr:colOff>6408000</xdr:colOff>
      <xdr:row>15</xdr:row>
      <xdr:rowOff>92778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25704" y="2579478"/>
          <a:ext cx="6190748" cy="370800"/>
        </a:xfrm>
        <a:prstGeom prst="rect">
          <a:avLst/>
        </a:prstGeom>
        <a:solidFill>
          <a:srgbClr val="FFFFCC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C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800" b="0" i="0">
              <a:solidFill>
                <a:srgbClr val="000000"/>
              </a:solidFill>
              <a:latin typeface="Arial"/>
            </a:rPr>
            <a:t>Décomposition du Prix Global et Forfaitaire (D.P.G.F.)</a:t>
          </a:r>
        </a:p>
      </xdr:txBody>
    </xdr:sp>
    <xdr:clientData/>
  </xdr:twoCellAnchor>
  <xdr:twoCellAnchor editAs="absolute">
    <xdr:from>
      <xdr:col>0</xdr:col>
      <xdr:colOff>216000</xdr:colOff>
      <xdr:row>15</xdr:row>
      <xdr:rowOff>125022</xdr:rowOff>
    </xdr:from>
    <xdr:to>
      <xdr:col>0</xdr:col>
      <xdr:colOff>6408000</xdr:colOff>
      <xdr:row>18</xdr:row>
      <xdr:rowOff>85539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25704" y="2982522"/>
          <a:ext cx="6190748" cy="532017"/>
        </a:xfrm>
        <a:prstGeom prst="rect">
          <a:avLst/>
        </a:prstGeom>
        <a:solidFill>
          <a:srgbClr val="FFFFCC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C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1400" b="1" i="0">
              <a:solidFill>
                <a:srgbClr val="000000"/>
              </a:solidFill>
              <a:latin typeface="Arial"/>
            </a:rPr>
            <a:t>Lot N°01 CLOISONS - PLAFONDS - PEINTURE - REVETEMENT DE SOLS - FAIENCE</a:t>
          </a:r>
        </a:p>
      </xdr:txBody>
    </xdr:sp>
    <xdr:clientData/>
  </xdr:twoCellAnchor>
  <xdr:twoCellAnchor editAs="absolute">
    <xdr:from>
      <xdr:col>0</xdr:col>
      <xdr:colOff>720000</xdr:colOff>
      <xdr:row>0</xdr:row>
      <xdr:rowOff>64487</xdr:rowOff>
    </xdr:from>
    <xdr:to>
      <xdr:col>0</xdr:col>
      <xdr:colOff>3096000</xdr:colOff>
      <xdr:row>4</xdr:row>
      <xdr:rowOff>76330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41600" y="64487"/>
          <a:ext cx="2386017" cy="773843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900" b="1" i="0">
              <a:solidFill>
                <a:srgbClr val="000000"/>
              </a:solidFill>
              <a:latin typeface="Arial"/>
            </a:rPr>
            <a:t>MAITRE D'OUVRAGE :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Arial"/>
            </a:rPr>
            <a:t>Centrale Lyon ENISE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58 rue Jean Parot</a:t>
          </a: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42023 Saint-Etienne</a:t>
          </a:r>
        </a:p>
      </xdr:txBody>
    </xdr:sp>
    <xdr:clientData/>
  </xdr:twoCellAnchor>
  <xdr:twoCellAnchor editAs="absolute">
    <xdr:from>
      <xdr:col>0</xdr:col>
      <xdr:colOff>288000</xdr:colOff>
      <xdr:row>46</xdr:row>
      <xdr:rowOff>55591</xdr:rowOff>
    </xdr:from>
    <xdr:to>
      <xdr:col>0</xdr:col>
      <xdr:colOff>6336000</xdr:colOff>
      <xdr:row>46</xdr:row>
      <xdr:rowOff>55591</xdr:rowOff>
    </xdr:to>
    <xdr:cxnSp macro="">
      <xdr:nvCxnSpPr>
        <xdr:cNvPr id="6" name="Forme5">
          <a:extLst>
            <a:ext uri="{FF2B5EF4-FFF2-40B4-BE49-F238E27FC236}">
              <a16:creationId xmlns:a16="http://schemas.microsoft.com/office/drawing/2014/main"/>
            </a:ext>
          </a:extLst>
        </xdr:cNvPr>
        <xdr:cNvCxnSpPr/>
      </xdr:nvCxnSpPr>
      <xdr:spPr>
        <a:xfrm>
          <a:off x="322435" y="8818591"/>
          <a:ext cx="6045652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864000</xdr:colOff>
      <xdr:row>8</xdr:row>
      <xdr:rowOff>39809</xdr:rowOff>
    </xdr:from>
    <xdr:to>
      <xdr:col>0</xdr:col>
      <xdr:colOff>5796000</xdr:colOff>
      <xdr:row>12</xdr:row>
      <xdr:rowOff>116139</xdr:rowOff>
    </xdr:to>
    <xdr:sp macro="" textlink="">
      <xdr:nvSpPr>
        <xdr:cNvPr id="7" name="Forme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870574" y="1563809"/>
          <a:ext cx="4933252" cy="838330"/>
        </a:xfrm>
        <a:prstGeom prst="rect">
          <a:avLst/>
        </a:prstGeom>
        <a:solidFill>
          <a:srgbClr val="FFFFCC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C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Réhabilitation du bâtiment C du Campus de la Metare R+3</a:t>
          </a:r>
        </a:p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23 rue du Docteur Paul Michelon</a:t>
          </a:r>
        </a:p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42100 - SAINT ETIENNE</a:t>
          </a:r>
        </a:p>
      </xdr:txBody>
    </xdr:sp>
    <xdr:clientData/>
  </xdr:twoCellAnchor>
  <xdr:twoCellAnchor editAs="absolute">
    <xdr:from>
      <xdr:col>0</xdr:col>
      <xdr:colOff>684000</xdr:colOff>
      <xdr:row>20</xdr:row>
      <xdr:rowOff>91461</xdr:rowOff>
    </xdr:from>
    <xdr:to>
      <xdr:col>0</xdr:col>
      <xdr:colOff>6408000</xdr:colOff>
      <xdr:row>22</xdr:row>
      <xdr:rowOff>145748</xdr:rowOff>
    </xdr:to>
    <xdr:sp macro="" textlink="">
      <xdr:nvSpPr>
        <xdr:cNvPr id="8" name="Forme10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9357" y="3901461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Maître d'Ouvrage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Ecole Centrale de Lyon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36 avenue Guy de Collongue     69130  ECULLY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</a:t>
          </a:r>
        </a:p>
      </xdr:txBody>
    </xdr:sp>
    <xdr:clientData/>
  </xdr:twoCellAnchor>
  <xdr:twoCellAnchor editAs="absolute">
    <xdr:from>
      <xdr:col>0</xdr:col>
      <xdr:colOff>684000</xdr:colOff>
      <xdr:row>22</xdr:row>
      <xdr:rowOff>161870</xdr:rowOff>
    </xdr:from>
    <xdr:to>
      <xdr:col>0</xdr:col>
      <xdr:colOff>6408000</xdr:colOff>
      <xdr:row>25</xdr:row>
      <xdr:rowOff>25657</xdr:rowOff>
    </xdr:to>
    <xdr:sp macro="" textlink="">
      <xdr:nvSpPr>
        <xdr:cNvPr id="9" name="Forme1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9357" y="4352870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Maître d'Ouvrage délégué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UNIVERSITE DE LYON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ComUE Lyon Saint-Etienne  92 rue Pasteur   69361  LYON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</a:t>
          </a:r>
        </a:p>
      </xdr:txBody>
    </xdr:sp>
    <xdr:clientData/>
  </xdr:twoCellAnchor>
  <xdr:twoCellAnchor editAs="absolute">
    <xdr:from>
      <xdr:col>0</xdr:col>
      <xdr:colOff>684000</xdr:colOff>
      <xdr:row>25</xdr:row>
      <xdr:rowOff>25657</xdr:rowOff>
    </xdr:from>
    <xdr:to>
      <xdr:col>0</xdr:col>
      <xdr:colOff>6408000</xdr:colOff>
      <xdr:row>27</xdr:row>
      <xdr:rowOff>79943</xdr:rowOff>
    </xdr:to>
    <xdr:sp macro="" textlink="">
      <xdr:nvSpPr>
        <xdr:cNvPr id="10" name="Forme1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9357" y="4788157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Architecte D.P.L.G.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MEIOSIS ARCHITECTURE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11 rue Viala     69003  LYON 3EME ARRONDISSEMENT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Portable : 04.28.38.35.30   Email : contact@meiosis-Architectures.fr</a:t>
          </a:r>
        </a:p>
      </xdr:txBody>
    </xdr:sp>
    <xdr:clientData/>
  </xdr:twoCellAnchor>
  <xdr:twoCellAnchor editAs="absolute">
    <xdr:from>
      <xdr:col>0</xdr:col>
      <xdr:colOff>288000</xdr:colOff>
      <xdr:row>46</xdr:row>
      <xdr:rowOff>87835</xdr:rowOff>
    </xdr:from>
    <xdr:to>
      <xdr:col>0</xdr:col>
      <xdr:colOff>6372000</xdr:colOff>
      <xdr:row>49</xdr:row>
      <xdr:rowOff>48352</xdr:rowOff>
    </xdr:to>
    <xdr:sp macro="" textlink="">
      <xdr:nvSpPr>
        <xdr:cNvPr id="11" name="Forme1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06313" y="8850835"/>
          <a:ext cx="6077896" cy="5320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Etabli par Cabinet DENIZOU - </a:t>
          </a:r>
          <a:r>
            <a:rPr lang="fr-FR" sz="1100" b="1" i="0">
              <a:solidFill>
                <a:srgbClr val="000000"/>
              </a:solidFill>
              <a:latin typeface="MS Shell Dlg"/>
            </a:rPr>
            <a:t>D.C.E.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- 17/03/2026</a:t>
          </a:r>
        </a:p>
        <a:p>
          <a:pPr algn="ctr"/>
          <a:endParaRPr sz="8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Réf : 26004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- Etabli par : AF - Vérifié par : SF</a:t>
          </a:r>
        </a:p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Contrôlé par : CT</a:t>
          </a:r>
        </a:p>
      </xdr:txBody>
    </xdr:sp>
    <xdr:clientData/>
  </xdr:twoCellAnchor>
  <xdr:twoCellAnchor editAs="absolute">
    <xdr:from>
      <xdr:col>0</xdr:col>
      <xdr:colOff>684000</xdr:colOff>
      <xdr:row>27</xdr:row>
      <xdr:rowOff>96065</xdr:rowOff>
    </xdr:from>
    <xdr:to>
      <xdr:col>0</xdr:col>
      <xdr:colOff>6408000</xdr:colOff>
      <xdr:row>29</xdr:row>
      <xdr:rowOff>150352</xdr:rowOff>
    </xdr:to>
    <xdr:sp macro="" textlink="">
      <xdr:nvSpPr>
        <xdr:cNvPr id="12" name="Forme18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9357" y="5239565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Economiste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Cabinet DENIZOU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1 rue du Docteur FLEURY PAPILLON     69100  VILLEURBANNE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Tel : 04.78.84.44.71       Email : cbt.denizou@denizou.fr</a:t>
          </a:r>
        </a:p>
      </xdr:txBody>
    </xdr:sp>
    <xdr:clientData/>
  </xdr:twoCellAnchor>
  <xdr:twoCellAnchor editAs="absolute">
    <xdr:from>
      <xdr:col>0</xdr:col>
      <xdr:colOff>684000</xdr:colOff>
      <xdr:row>29</xdr:row>
      <xdr:rowOff>101987</xdr:rowOff>
    </xdr:from>
    <xdr:to>
      <xdr:col>0</xdr:col>
      <xdr:colOff>6408000</xdr:colOff>
      <xdr:row>31</xdr:row>
      <xdr:rowOff>156274</xdr:rowOff>
    </xdr:to>
    <xdr:sp macro="" textlink="">
      <xdr:nvSpPr>
        <xdr:cNvPr id="13" name="Forme19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9357" y="5626487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B.E.T. Fluides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STREM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115 rue Tronchet     69006  LYON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Tel : 04.78.17.39.09        Email : contact@strem.fr</a:t>
          </a:r>
        </a:p>
      </xdr:txBody>
    </xdr:sp>
    <xdr:clientData/>
  </xdr:twoCellAnchor>
  <xdr:twoCellAnchor editAs="absolute">
    <xdr:from>
      <xdr:col>0</xdr:col>
      <xdr:colOff>684000</xdr:colOff>
      <xdr:row>31</xdr:row>
      <xdr:rowOff>156274</xdr:rowOff>
    </xdr:from>
    <xdr:to>
      <xdr:col>0</xdr:col>
      <xdr:colOff>6408000</xdr:colOff>
      <xdr:row>34</xdr:row>
      <xdr:rowOff>20061</xdr:rowOff>
    </xdr:to>
    <xdr:sp macro="" textlink="">
      <xdr:nvSpPr>
        <xdr:cNvPr id="14" name="Forme20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9357" y="6061774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B.E.T. Structure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DPI Structure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1 rue du Docteur PAPILLON     69100  VILLEURBANNE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Tel : 04.78.53.00.84        Email : secretariat@dpistructure.com</a:t>
          </a:r>
        </a:p>
      </xdr:txBody>
    </xdr:sp>
    <xdr:clientData/>
  </xdr:twoCellAnchor>
  <xdr:twoCellAnchor editAs="absolute">
    <xdr:from>
      <xdr:col>0</xdr:col>
      <xdr:colOff>684000</xdr:colOff>
      <xdr:row>34</xdr:row>
      <xdr:rowOff>68426</xdr:rowOff>
    </xdr:from>
    <xdr:to>
      <xdr:col>0</xdr:col>
      <xdr:colOff>6408000</xdr:colOff>
      <xdr:row>36</xdr:row>
      <xdr:rowOff>122713</xdr:rowOff>
    </xdr:to>
    <xdr:sp macro="" textlink="">
      <xdr:nvSpPr>
        <xdr:cNvPr id="15" name="Forme2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9357" y="6545426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QEB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TRIBU B.E. Qualité Environnement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103, avenue de Saxe     69003  LYON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Tel : 04.26.03.48.20         Email : lyon@tribu.coop</a:t>
          </a:r>
        </a:p>
      </xdr:txBody>
    </xdr:sp>
    <xdr:clientData/>
  </xdr:twoCellAnchor>
  <xdr:twoCellAnchor editAs="absolute">
    <xdr:from>
      <xdr:col>0</xdr:col>
      <xdr:colOff>684000</xdr:colOff>
      <xdr:row>36</xdr:row>
      <xdr:rowOff>171078</xdr:rowOff>
    </xdr:from>
    <xdr:to>
      <xdr:col>0</xdr:col>
      <xdr:colOff>6408000</xdr:colOff>
      <xdr:row>39</xdr:row>
      <xdr:rowOff>34865</xdr:rowOff>
    </xdr:to>
    <xdr:sp macro="" textlink="">
      <xdr:nvSpPr>
        <xdr:cNvPr id="16" name="Forme2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9357" y="7029078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O.P.C.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CEAC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64 RUE DE CUIRE     69004  LYON 4EME ARRONDISSEMENT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</a:t>
          </a:r>
        </a:p>
      </xdr:txBody>
    </xdr:sp>
    <xdr:clientData/>
  </xdr:twoCellAnchor>
  <xdr:twoCellAnchor editAs="absolute">
    <xdr:from>
      <xdr:col>0</xdr:col>
      <xdr:colOff>684000</xdr:colOff>
      <xdr:row>39</xdr:row>
      <xdr:rowOff>67109</xdr:rowOff>
    </xdr:from>
    <xdr:to>
      <xdr:col>0</xdr:col>
      <xdr:colOff>6408000</xdr:colOff>
      <xdr:row>41</xdr:row>
      <xdr:rowOff>121396</xdr:rowOff>
    </xdr:to>
    <xdr:sp macro="" textlink="">
      <xdr:nvSpPr>
        <xdr:cNvPr id="17" name="Forme27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9357" y="7496609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 </a:t>
          </a:r>
        </a:p>
      </xdr:txBody>
    </xdr:sp>
    <xdr:clientData/>
  </xdr:twoCellAnchor>
  <xdr:twoCellAnchor editAs="absolute">
    <xdr:from>
      <xdr:col>0</xdr:col>
      <xdr:colOff>684000</xdr:colOff>
      <xdr:row>41</xdr:row>
      <xdr:rowOff>137517</xdr:rowOff>
    </xdr:from>
    <xdr:to>
      <xdr:col>0</xdr:col>
      <xdr:colOff>6408000</xdr:colOff>
      <xdr:row>44</xdr:row>
      <xdr:rowOff>1304</xdr:rowOff>
    </xdr:to>
    <xdr:sp macro="" textlink="">
      <xdr:nvSpPr>
        <xdr:cNvPr id="18" name="Forme28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9357" y="7948017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</a:t>
          </a:r>
        </a:p>
      </xdr:txBody>
    </xdr:sp>
    <xdr:clientData/>
  </xdr:twoCellAnchor>
  <xdr:twoCellAnchor editAs="absolute">
    <xdr:from>
      <xdr:col>0</xdr:col>
      <xdr:colOff>3780000</xdr:colOff>
      <xdr:row>0</xdr:row>
      <xdr:rowOff>64487</xdr:rowOff>
    </xdr:from>
    <xdr:to>
      <xdr:col>0</xdr:col>
      <xdr:colOff>6516000</xdr:colOff>
      <xdr:row>7</xdr:row>
      <xdr:rowOff>133578</xdr:rowOff>
    </xdr:to>
    <xdr:sp macro="" textlink="">
      <xdr:nvSpPr>
        <xdr:cNvPr id="19" name="Forme29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788609" y="64487"/>
          <a:ext cx="2740696" cy="1402591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endParaRPr sz="900" b="1">
            <a:solidFill>
              <a:srgbClr val="000000"/>
            </a:solidFill>
            <a:latin typeface="Arial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      </a:t>
          </a:r>
        </a:p>
      </xdr:txBody>
    </xdr:sp>
    <xdr:clientData/>
  </xdr:twoCellAnchor>
  <xdr:twoCellAnchor editAs="absolute">
    <xdr:from>
      <xdr:col>0</xdr:col>
      <xdr:colOff>720000</xdr:colOff>
      <xdr:row>4</xdr:row>
      <xdr:rowOff>60209</xdr:rowOff>
    </xdr:from>
    <xdr:to>
      <xdr:col>0</xdr:col>
      <xdr:colOff>3132000</xdr:colOff>
      <xdr:row>8</xdr:row>
      <xdr:rowOff>39809</xdr:rowOff>
    </xdr:to>
    <xdr:sp macro="" textlink="">
      <xdr:nvSpPr>
        <xdr:cNvPr id="20" name="Forme3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41600" y="822209"/>
          <a:ext cx="2418261" cy="741600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endParaRPr sz="900" b="1">
            <a:solidFill>
              <a:srgbClr val="000000"/>
            </a:solidFill>
            <a:latin typeface="Arial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684000</xdr:colOff>
      <xdr:row>43</xdr:row>
      <xdr:rowOff>175683</xdr:rowOff>
    </xdr:from>
    <xdr:to>
      <xdr:col>0</xdr:col>
      <xdr:colOff>6408000</xdr:colOff>
      <xdr:row>46</xdr:row>
      <xdr:rowOff>39470</xdr:rowOff>
    </xdr:to>
    <xdr:sp macro="" textlink="">
      <xdr:nvSpPr>
        <xdr:cNvPr id="21" name="Forme3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9357" y="8367183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108000</xdr:colOff>
      <xdr:row>0</xdr:row>
      <xdr:rowOff>112852</xdr:rowOff>
    </xdr:from>
    <xdr:to>
      <xdr:col>5</xdr:col>
      <xdr:colOff>756000</xdr:colOff>
      <xdr:row>0</xdr:row>
      <xdr:rowOff>1547687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12852" y="112852"/>
          <a:ext cx="6174626" cy="1434835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0" rtlCol="0" anchor="t"/>
        <a:lstStyle/>
        <a:p>
          <a:pPr algn="l"/>
          <a:r>
            <a:rPr lang="fr-FR" sz="1100" b="1" i="0">
              <a:solidFill>
                <a:srgbClr val="000000"/>
              </a:solidFill>
              <a:latin typeface="Arial"/>
            </a:rPr>
            <a:t>Réhabilitation du bâtiment C du Campus de la Metare R+3</a:t>
          </a:r>
        </a:p>
        <a:p>
          <a:pPr algn="l"/>
          <a:r>
            <a:rPr lang="fr-FR" sz="1100" b="1" i="0">
              <a:solidFill>
                <a:srgbClr val="000000"/>
              </a:solidFill>
              <a:latin typeface="Arial"/>
            </a:rPr>
            <a:t>D.C.E. - 17/03/2026</a:t>
          </a:r>
        </a:p>
        <a:p>
          <a:pPr algn="l"/>
          <a:r>
            <a:rPr lang="fr-FR" sz="1100" b="0" i="0">
              <a:solidFill>
                <a:srgbClr val="000000"/>
              </a:solidFill>
              <a:latin typeface="Arial"/>
            </a:rPr>
            <a:t>Décomposition du Prix Global et Forfaitaire (D.P.G.F.)</a:t>
          </a:r>
        </a:p>
        <a:p>
          <a:pPr algn="l"/>
          <a:endParaRPr sz="1200" b="1">
            <a:solidFill>
              <a:srgbClr val="000000"/>
            </a:solidFill>
            <a:latin typeface="Arial"/>
          </a:endParaRPr>
        </a:p>
        <a:p>
          <a:pPr algn="l"/>
          <a:r>
            <a:rPr lang="fr-FR" sz="1400" b="1" i="0">
              <a:solidFill>
                <a:srgbClr val="000000"/>
              </a:solidFill>
              <a:latin typeface="Arial"/>
            </a:rPr>
            <a:t>Lot N°01 CLOISONS - PLAFONDS - PEINTURE - REVETEMENT DE SOLS - FAIENCE</a:t>
          </a:r>
        </a:p>
        <a:p>
          <a:pPr algn="l"/>
          <a:endParaRPr sz="1200" b="1">
            <a:solidFill>
              <a:srgbClr val="000000"/>
            </a:solidFill>
            <a:latin typeface="Arial"/>
          </a:endParaRPr>
        </a:p>
        <a:p>
          <a:pPr algn="ctr"/>
          <a:r>
            <a:rPr lang="fr-FR" sz="800" b="0" i="0">
              <a:solidFill>
                <a:srgbClr val="000000"/>
              </a:solidFill>
              <a:latin typeface="Arial"/>
            </a:rPr>
            <a:t>Réf : 26004 -  - Etabli par : AF - Vérifié par : SF</a:t>
          </a:r>
        </a:p>
        <a:p>
          <a:pPr algn="ctr"/>
          <a:r>
            <a:rPr lang="fr-FR" sz="800" b="1" i="0">
              <a:solidFill>
                <a:srgbClr val="000000"/>
              </a:solidFill>
              <a:latin typeface="Arial"/>
            </a:rPr>
            <a:t>Contrôlé par : CT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108000</xdr:colOff>
      <xdr:row>0</xdr:row>
      <xdr:rowOff>112852</xdr:rowOff>
    </xdr:from>
    <xdr:to>
      <xdr:col>5</xdr:col>
      <xdr:colOff>756000</xdr:colOff>
      <xdr:row>0</xdr:row>
      <xdr:rowOff>1547687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12852" y="112852"/>
          <a:ext cx="6174626" cy="1434835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0" rtlCol="0" anchor="t"/>
        <a:lstStyle/>
        <a:p>
          <a:pPr algn="l"/>
          <a:r>
            <a:rPr lang="fr-FR" sz="1100" b="1" i="0">
              <a:solidFill>
                <a:srgbClr val="000000"/>
              </a:solidFill>
              <a:latin typeface="Arial"/>
            </a:rPr>
            <a:t>Réhabilitation du bâtiment C du Campus de la Metare R+3</a:t>
          </a:r>
        </a:p>
        <a:p>
          <a:pPr algn="l"/>
          <a:r>
            <a:rPr lang="fr-FR" sz="1100" b="1" i="0">
              <a:solidFill>
                <a:srgbClr val="000000"/>
              </a:solidFill>
              <a:latin typeface="Arial"/>
            </a:rPr>
            <a:t>D.C.E. - 17/03/2026</a:t>
          </a:r>
        </a:p>
        <a:p>
          <a:pPr algn="l"/>
          <a:r>
            <a:rPr lang="fr-FR" sz="1100" b="0" i="0">
              <a:solidFill>
                <a:srgbClr val="000000"/>
              </a:solidFill>
              <a:latin typeface="Arial"/>
            </a:rPr>
            <a:t>Décomposition du Prix Global et Forfaitaire (D.P.G.F.)</a:t>
          </a:r>
        </a:p>
        <a:p>
          <a:pPr algn="l"/>
          <a:r>
            <a:rPr lang="fr-FR" sz="1200" b="1" i="0">
              <a:solidFill>
                <a:srgbClr val="000000"/>
              </a:solidFill>
              <a:latin typeface="Arial"/>
            </a:rPr>
            <a:t>P.S.E : Suspensions acoustiques</a:t>
          </a:r>
        </a:p>
        <a:p>
          <a:pPr algn="l"/>
          <a:r>
            <a:rPr lang="fr-FR" sz="1400" b="1" i="0">
              <a:solidFill>
                <a:srgbClr val="000000"/>
              </a:solidFill>
              <a:latin typeface="Arial"/>
            </a:rPr>
            <a:t>Lot N°01 CLOISONS - PLAFONDS - PEINTURE - REVETEMENT DE SOLS - FAIENCE</a:t>
          </a:r>
        </a:p>
        <a:p>
          <a:pPr algn="l"/>
          <a:r>
            <a:rPr lang="fr-FR" sz="1400" b="1" i="0">
              <a:solidFill>
                <a:srgbClr val="000000"/>
              </a:solidFill>
              <a:latin typeface="Arial"/>
            </a:rPr>
            <a:t>P.S.E : Suspensions acoustiques</a:t>
          </a:r>
        </a:p>
        <a:p>
          <a:pPr algn="l"/>
          <a:endParaRPr sz="1200" b="1">
            <a:solidFill>
              <a:srgbClr val="000000"/>
            </a:solidFill>
            <a:latin typeface="Arial"/>
          </a:endParaRPr>
        </a:p>
        <a:p>
          <a:pPr algn="ctr"/>
          <a:r>
            <a:rPr lang="fr-FR" sz="800" b="0" i="0">
              <a:solidFill>
                <a:srgbClr val="000000"/>
              </a:solidFill>
              <a:latin typeface="Arial"/>
            </a:rPr>
            <a:t>Réf : 26004 -  - Etabli par : AF - Vérifié par : SF</a:t>
          </a:r>
        </a:p>
        <a:p>
          <a:pPr algn="ctr"/>
          <a:r>
            <a:rPr lang="fr-FR" sz="800" b="1" i="0">
              <a:solidFill>
                <a:srgbClr val="000000"/>
              </a:solidFill>
              <a:latin typeface="Arial"/>
            </a:rPr>
            <a:t>Contrôlé par : CT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Id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3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"/>
  <x:sheetViews>
    <x:sheetView showGridLines="0" tabSelected="1" workbookViewId="0">
      <x:selection activeCell="A1" sqref="A1"/>
    </x:sheetView>
  </x:sheetViews>
  <x:sheetFormatPr baseColWidth="10" defaultColWidth="10.7109375" defaultRowHeight="15" x14ac:dyDescent="0.25"/>
  <x:cols>
    <x:col min="1" max="1" width="111.2209375" style="0" customWidth="1"/>
    <x:col min="2" max="16384" width="10.7109375" style="0" customWidth="1"/>
  </x:cols>
  <x:sheetData/>
  <x:printOptions horizontalCentered="1"/>
  <x:pageMargins left="0.08" right="0.08" top="0.06" bottom="0.06" header="0.76" footer="0.76"/>
  <x:pageSetup paperSize="9" fitToWidth="1" fitToHeight="1" orientation="portrait"/>
  <x:drawing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205"/>
  <x:sheetViews>
    <x:sheetView showGridLines="0" workbookViewId="0">
      <x:pane xSplit="2" ySplit="2" topLeftCell="C3" activePane="bottomRight" state="frozen"/>
      <x:selection pane="topRight" activeCell="C1" sqref="C1"/>
      <x:selection pane="bottomLeft" activeCell="A3" sqref="A3"/>
      <x:selection pane="bottomRight" activeCell="C3" sqref="C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46.7109375" style="0" customWidth="1"/>
    <x:col min="3" max="3" width="4.7109375" style="0" customWidth="1"/>
    <x:col min="4" max="4" width="10.7109375" style="0" customWidth="1"/>
    <x:col min="5" max="5" width="10.7109375" style="0" customWidth="1"/>
    <x:col min="6" max="6" width="12.7109375" style="0" customWidth="1"/>
    <x:col min="7" max="7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7" ht="141.73228346456693" customHeight="1">
      <x:c r="A1" s="1"/>
      <x:c r="B1" s="2"/>
      <x:c r="C1" s="2"/>
      <x:c r="D1" s="2"/>
      <x:c r="E1" s="2"/>
      <x:c r="F1" s="3"/>
      <x:c r="G1" s="0"/>
    </x:row>
    <x:row r="2" spans="1:7" ht="15">
      <x:c r="A2" s="1"/>
      <x:c r="B2" s="4"/>
      <x:c r="C2" s="5" t="s">
        <x:v>0</x:v>
      </x:c>
      <x:c r="D2" s="5" t="s">
        <x:v>1</x:v>
      </x:c>
      <x:c r="E2" s="5" t="s">
        <x:v>2</x:v>
      </x:c>
      <x:c r="F2" s="6" t="s">
        <x:v>3</x:v>
      </x:c>
      <x:c r="G2" s="0"/>
    </x:row>
    <x:row r="3" spans="1:7" ht="15">
      <x:c r="A3" s="7"/>
      <x:c r="B3" s="8"/>
      <x:c r="C3" s="9"/>
      <x:c r="D3" s="9"/>
      <x:c r="E3" s="9"/>
      <x:c r="F3" s="10"/>
      <x:c r="G3" s="0"/>
    </x:row>
    <x:row r="4" spans="1:9" ht="15">
      <x:c r="A4" s="11" t="s">
        <x:v>4</x:v>
      </x:c>
      <x:c r="B4" s="12" t="s">
        <x:v>5</x:v>
      </x:c>
      <x:c r="C4" s="13"/>
      <x:c r="D4" s="13"/>
      <x:c r="E4" s="13"/>
      <x:c r="F4" s="14"/>
      <x:c r="G4" s="0"/>
      <x:c r="ZY4" s="0" t="s">
        <x:v>6</x:v>
      </x:c>
      <x:c r="ZZ4" s="15"/>
    </x:row>
    <x:row r="5" spans="1:9" ht="15">
      <x:c r="A5" s="16" t="s">
        <x:v>7</x:v>
      </x:c>
      <x:c r="B5" s="17" t="s">
        <x:v>8</x:v>
      </x:c>
      <x:c r="C5" s="13"/>
      <x:c r="D5" s="13"/>
      <x:c r="E5" s="13"/>
      <x:c r="F5" s="14"/>
      <x:c r="G5" s="0"/>
      <x:c r="ZY5" s="0" t="s">
        <x:v>9</x:v>
      </x:c>
      <x:c r="ZZ5" s="15"/>
    </x:row>
    <x:row r="6" spans="1:9" ht="15">
      <x:c r="A6" s="16" t="s">
        <x:v>10</x:v>
      </x:c>
      <x:c r="B6" s="18" t="s">
        <x:v>11</x:v>
      </x:c>
      <x:c r="C6" s="13"/>
      <x:c r="D6" s="13"/>
      <x:c r="E6" s="13"/>
      <x:c r="F6" s="14"/>
      <x:c r="G6" s="0"/>
      <x:c r="ZY6" s="0" t="s">
        <x:v>12</x:v>
      </x:c>
      <x:c r="ZZ6" s="15"/>
    </x:row>
    <x:row r="7" spans="1:9" ht="15">
      <x:c r="A7" s="19" t="s">
        <x:v>13</x:v>
      </x:c>
      <x:c r="B7" s="20" t="s">
        <x:v>14</x:v>
      </x:c>
      <x:c r="C7" s="21" t="s">
        <x:v>15</x:v>
      </x:c>
      <x:c r="D7" s="22">
        <x:v>1</x:v>
      </x:c>
      <x:c r="E7" s="23"/>
      <x:c r="F7" s="24">
        <x:f ca="1">ROUND(D7*E7,2)</x:f>
      </x:c>
      <x:c r="G7" s="0"/>
      <x:c r="ZY7" s="0" t="s">
        <x:v>16</x:v>
      </x:c>
      <x:c r="ZZ7" s="15" t="s">
        <x:v>17</x:v>
      </x:c>
    </x:row>
    <x:row r="8" spans="1:9" ht="15">
      <x:c r="A8" s="16" t="s">
        <x:v>18</x:v>
      </x:c>
      <x:c r="B8" s="18" t="s">
        <x:v>19</x:v>
      </x:c>
      <x:c r="C8" s="13"/>
      <x:c r="D8" s="13"/>
      <x:c r="E8" s="13"/>
      <x:c r="F8" s="14"/>
      <x:c r="G8" s="0"/>
      <x:c r="ZY8" s="0" t="s">
        <x:v>20</x:v>
      </x:c>
      <x:c r="ZZ8" s="15"/>
    </x:row>
    <x:row r="9" spans="1:9" ht="15">
      <x:c r="A9" s="19" t="s">
        <x:v>21</x:v>
      </x:c>
      <x:c r="B9" s="20" t="s">
        <x:v>22</x:v>
      </x:c>
      <x:c r="C9" s="21" t="s">
        <x:v>23</x:v>
      </x:c>
      <x:c r="D9" s="22">
        <x:v>1</x:v>
      </x:c>
      <x:c r="E9" s="23"/>
      <x:c r="F9" s="24">
        <x:f ca="1">ROUND(D9*E9,2)</x:f>
      </x:c>
      <x:c r="G9" s="0"/>
      <x:c r="ZY9" s="0" t="s">
        <x:v>24</x:v>
      </x:c>
      <x:c r="ZZ9" s="15" t="s">
        <x:v>25</x:v>
      </x:c>
    </x:row>
    <x:row r="10" spans="1:9" ht="15">
      <x:c r="A10" s="16" t="s">
        <x:v>26</x:v>
      </x:c>
      <x:c r="B10" s="17" t="s">
        <x:v>27</x:v>
      </x:c>
      <x:c r="C10" s="13"/>
      <x:c r="D10" s="13"/>
      <x:c r="E10" s="13"/>
      <x:c r="F10" s="14"/>
      <x:c r="G10" s="0"/>
      <x:c r="ZY10" s="0" t="s">
        <x:v>28</x:v>
      </x:c>
      <x:c r="ZZ10" s="15"/>
    </x:row>
    <x:row r="11" spans="1:9" ht="15">
      <x:c r="A11" s="16" t="s">
        <x:v>29</x:v>
      </x:c>
      <x:c r="B11" s="18" t="s">
        <x:v>30</x:v>
      </x:c>
      <x:c r="C11" s="13"/>
      <x:c r="D11" s="13"/>
      <x:c r="E11" s="13"/>
      <x:c r="F11" s="14"/>
      <x:c r="G11" s="0"/>
      <x:c r="ZY11" s="0" t="s">
        <x:v>31</x:v>
      </x:c>
      <x:c r="ZZ11" s="15"/>
    </x:row>
    <x:row r="12" spans="1:9" ht="15">
      <x:c r="A12" s="25" t="s">
        <x:v>32</x:v>
      </x:c>
      <x:c r="B12" s="26" t="s">
        <x:v>33</x:v>
      </x:c>
      <x:c r="C12" s="21" t="s">
        <x:v>34</x:v>
      </x:c>
      <x:c r="D12" s="23">
        <x:v>25.13</x:v>
      </x:c>
      <x:c r="E12" s="23"/>
      <x:c r="F12" s="24">
        <x:f ca="1">ROUND(D12*E12,2)</x:f>
      </x:c>
      <x:c r="G12" s="0"/>
      <x:c r="ZY12" s="0" t="s">
        <x:v>35</x:v>
      </x:c>
      <x:c r="ZZ12" s="15" t="s">
        <x:v>36</x:v>
      </x:c>
    </x:row>
    <x:row r="13" spans="1:7" ht="15">
      <x:c r="A13" s="27"/>
      <x:c r="B13" s="28"/>
      <x:c r="C13" s="13"/>
      <x:c r="D13" s="13"/>
      <x:c r="E13" s="13"/>
      <x:c r="F13" s="29"/>
      <x:c r="G13" s="0"/>
    </x:row>
    <x:row r="14" spans="1:8" ht="15">
      <x:c r="A14" s="30"/>
      <x:c r="B14" s="31" t="s">
        <x:v>37</x:v>
      </x:c>
      <x:c r="C14" s="13"/>
      <x:c r="D14" s="13"/>
      <x:c r="E14" s="13"/>
      <x:c r="F14" s="32">
        <x:f ca="1">SUBTOTAL(109,F5:F13)</x:f>
      </x:c>
      <x:c r="G14" s="33"/>
      <x:c r="ZY14" s="0" t="s">
        <x:v>38</x:v>
      </x:c>
    </x:row>
    <x:row r="15" spans="1:7" ht="15">
      <x:c r="A15" s="34"/>
      <x:c r="B15" s="35"/>
      <x:c r="C15" s="13"/>
      <x:c r="D15" s="13"/>
      <x:c r="E15" s="13"/>
      <x:c r="F15" s="10"/>
      <x:c r="G15" s="0"/>
    </x:row>
    <x:row r="16" spans="1:9" ht="15">
      <x:c r="A16" s="11" t="s">
        <x:v>39</x:v>
      </x:c>
      <x:c r="B16" s="12" t="s">
        <x:v>40</x:v>
      </x:c>
      <x:c r="C16" s="13"/>
      <x:c r="D16" s="13"/>
      <x:c r="E16" s="13"/>
      <x:c r="F16" s="14"/>
      <x:c r="G16" s="0"/>
      <x:c r="ZY16" s="0" t="s">
        <x:v>41</x:v>
      </x:c>
      <x:c r="ZZ16" s="15"/>
    </x:row>
    <x:row r="17" spans="1:9" ht="15">
      <x:c r="A17" s="16" t="s">
        <x:v>42</x:v>
      </x:c>
      <x:c r="B17" s="17" t="s">
        <x:v>43</x:v>
      </x:c>
      <x:c r="C17" s="13"/>
      <x:c r="D17" s="13"/>
      <x:c r="E17" s="13"/>
      <x:c r="F17" s="14"/>
      <x:c r="G17" s="0"/>
      <x:c r="ZY17" s="0" t="s">
        <x:v>44</x:v>
      </x:c>
      <x:c r="ZZ17" s="15"/>
    </x:row>
    <x:row r="18" spans="1:9" ht="15">
      <x:c r="A18" s="16" t="s">
        <x:v>45</x:v>
      </x:c>
      <x:c r="B18" s="18" t="s">
        <x:v>46</x:v>
      </x:c>
      <x:c r="C18" s="13"/>
      <x:c r="D18" s="13"/>
      <x:c r="E18" s="13"/>
      <x:c r="F18" s="14"/>
      <x:c r="G18" s="0"/>
      <x:c r="ZY18" s="0" t="s">
        <x:v>47</x:v>
      </x:c>
      <x:c r="ZZ18" s="15"/>
    </x:row>
    <x:row r="19" spans="1:9" ht="15">
      <x:c r="A19" s="25" t="s">
        <x:v>48</x:v>
      </x:c>
      <x:c r="B19" s="26" t="s">
        <x:v>49</x:v>
      </x:c>
      <x:c r="C19" s="21" t="s">
        <x:v>50</x:v>
      </x:c>
      <x:c r="D19" s="22">
        <x:v>2</x:v>
      </x:c>
      <x:c r="E19" s="23"/>
      <x:c r="F19" s="24">
        <x:f ca="1">ROUND(D19*E19,2)</x:f>
      </x:c>
      <x:c r="G19" s="0"/>
      <x:c r="ZY19" s="0" t="s">
        <x:v>51</x:v>
      </x:c>
      <x:c r="ZZ19" s="15" t="s">
        <x:v>52</x:v>
      </x:c>
    </x:row>
    <x:row r="20" spans="1:9" ht="15">
      <x:c r="A20" s="36" t="s">
        <x:v>53</x:v>
      </x:c>
      <x:c r="B20" s="37" t="s">
        <x:v>54</x:v>
      </x:c>
      <x:c r="C20" s="21" t="s">
        <x:v>55</x:v>
      </x:c>
      <x:c r="D20" s="22">
        <x:v>1</x:v>
      </x:c>
      <x:c r="E20" s="23"/>
      <x:c r="F20" s="24">
        <x:f ca="1">ROUND(D20*E20,2)</x:f>
      </x:c>
      <x:c r="G20" s="0"/>
      <x:c r="ZY20" s="0" t="s">
        <x:v>56</x:v>
      </x:c>
      <x:c r="ZZ20" s="15" t="s">
        <x:v>57</x:v>
      </x:c>
    </x:row>
    <x:row r="21" spans="1:7" ht="15">
      <x:c r="A21" s="27"/>
      <x:c r="B21" s="28"/>
      <x:c r="C21" s="13"/>
      <x:c r="D21" s="13"/>
      <x:c r="E21" s="13"/>
      <x:c r="F21" s="29"/>
      <x:c r="G21" s="0"/>
    </x:row>
    <x:row r="22" spans="1:8" ht="15">
      <x:c r="A22" s="30"/>
      <x:c r="B22" s="31" t="s">
        <x:v>58</x:v>
      </x:c>
      <x:c r="C22" s="13"/>
      <x:c r="D22" s="13"/>
      <x:c r="E22" s="13"/>
      <x:c r="F22" s="32">
        <x:f ca="1">SUBTOTAL(109,F17:F21)</x:f>
      </x:c>
      <x:c r="G22" s="33"/>
      <x:c r="ZY22" s="0" t="s">
        <x:v>59</x:v>
      </x:c>
    </x:row>
    <x:row r="23" spans="1:7" ht="15">
      <x:c r="A23" s="34"/>
      <x:c r="B23" s="35"/>
      <x:c r="C23" s="13"/>
      <x:c r="D23" s="13"/>
      <x:c r="E23" s="13"/>
      <x:c r="F23" s="10"/>
      <x:c r="G23" s="0"/>
    </x:row>
    <x:row r="24" spans="1:9" ht="15">
      <x:c r="A24" s="11" t="s">
        <x:v>60</x:v>
      </x:c>
      <x:c r="B24" s="12" t="s">
        <x:v>61</x:v>
      </x:c>
      <x:c r="C24" s="13"/>
      <x:c r="D24" s="13"/>
      <x:c r="E24" s="13"/>
      <x:c r="F24" s="14"/>
      <x:c r="G24" s="0"/>
      <x:c r="ZY24" s="0" t="s">
        <x:v>62</x:v>
      </x:c>
      <x:c r="ZZ24" s="15"/>
    </x:row>
    <x:row r="25" spans="1:9" ht="15">
      <x:c r="A25" s="16" t="s">
        <x:v>63</x:v>
      </x:c>
      <x:c r="B25" s="17" t="s">
        <x:v>64</x:v>
      </x:c>
      <x:c r="C25" s="13"/>
      <x:c r="D25" s="13"/>
      <x:c r="E25" s="13"/>
      <x:c r="F25" s="14"/>
      <x:c r="G25" s="0"/>
      <x:c r="ZY25" s="0" t="s">
        <x:v>65</x:v>
      </x:c>
      <x:c r="ZZ25" s="15"/>
    </x:row>
    <x:row r="26" spans="1:9" ht="15">
      <x:c r="A26" s="16" t="s">
        <x:v>66</x:v>
      </x:c>
      <x:c r="B26" s="18" t="s">
        <x:v>67</x:v>
      </x:c>
      <x:c r="C26" s="13"/>
      <x:c r="D26" s="13"/>
      <x:c r="E26" s="13"/>
      <x:c r="F26" s="14"/>
      <x:c r="G26" s="0"/>
      <x:c r="ZY26" s="0" t="s">
        <x:v>68</x:v>
      </x:c>
      <x:c r="ZZ26" s="15"/>
    </x:row>
    <x:row r="27" spans="1:9" ht="15">
      <x:c r="A27" s="25" t="s">
        <x:v>69</x:v>
      </x:c>
      <x:c r="B27" s="26" t="s">
        <x:v>70</x:v>
      </x:c>
      <x:c r="C27" s="21" t="s">
        <x:v>71</x:v>
      </x:c>
      <x:c r="D27" s="23">
        <x:v>61.63</x:v>
      </x:c>
      <x:c r="E27" s="23"/>
      <x:c r="F27" s="24">
        <x:f ca="1">ROUND(D27*E27,2)</x:f>
      </x:c>
      <x:c r="G27" s="0"/>
      <x:c r="ZY27" s="0" t="s">
        <x:v>72</x:v>
      </x:c>
      <x:c r="ZZ27" s="15" t="s">
        <x:v>73</x:v>
      </x:c>
    </x:row>
    <x:row r="28" spans="1:9" ht="15">
      <x:c r="A28" s="38" t="s">
        <x:v>74</x:v>
      </x:c>
      <x:c r="B28" s="39" t="s">
        <x:v>75</x:v>
      </x:c>
      <x:c r="C28" s="21" t="s">
        <x:v>76</x:v>
      </x:c>
      <x:c r="D28" s="23">
        <x:v>147.76</x:v>
      </x:c>
      <x:c r="E28" s="23"/>
      <x:c r="F28" s="24">
        <x:f ca="1">ROUND(D28*E28,2)</x:f>
      </x:c>
      <x:c r="G28" s="0"/>
      <x:c r="ZY28" s="0" t="s">
        <x:v>77</x:v>
      </x:c>
      <x:c r="ZZ28" s="15" t="s">
        <x:v>78</x:v>
      </x:c>
    </x:row>
    <x:row r="29" spans="1:9" ht="15">
      <x:c r="A29" s="16" t="s">
        <x:v>79</x:v>
      </x:c>
      <x:c r="B29" s="18" t="s">
        <x:v>80</x:v>
      </x:c>
      <x:c r="C29" s="13"/>
      <x:c r="D29" s="13"/>
      <x:c r="E29" s="13"/>
      <x:c r="F29" s="14"/>
      <x:c r="G29" s="0"/>
      <x:c r="ZY29" s="0" t="s">
        <x:v>81</x:v>
      </x:c>
      <x:c r="ZZ29" s="15"/>
    </x:row>
    <x:row r="30" spans="1:9" ht="15">
      <x:c r="A30" s="19" t="s">
        <x:v>82</x:v>
      </x:c>
      <x:c r="B30" s="20" t="s">
        <x:v>83</x:v>
      </x:c>
      <x:c r="C30" s="21" t="s">
        <x:v>84</x:v>
      </x:c>
      <x:c r="D30" s="23">
        <x:v>611.95</x:v>
      </x:c>
      <x:c r="E30" s="23"/>
      <x:c r="F30" s="24">
        <x:f ca="1">ROUND(D30*E30,2)</x:f>
      </x:c>
      <x:c r="G30" s="0"/>
      <x:c r="ZY30" s="0" t="s">
        <x:v>85</x:v>
      </x:c>
      <x:c r="ZZ30" s="15" t="s">
        <x:v>86</x:v>
      </x:c>
    </x:row>
    <x:row r="31" spans="1:9" ht="15">
      <x:c r="A31" s="16" t="s">
        <x:v>87</x:v>
      </x:c>
      <x:c r="B31" s="18" t="s">
        <x:v>88</x:v>
      </x:c>
      <x:c r="C31" s="13"/>
      <x:c r="D31" s="13"/>
      <x:c r="E31" s="13"/>
      <x:c r="F31" s="14"/>
      <x:c r="G31" s="0"/>
      <x:c r="ZY31" s="0" t="s">
        <x:v>89</x:v>
      </x:c>
      <x:c r="ZZ31" s="15"/>
    </x:row>
    <x:row r="32" spans="1:9" ht="15">
      <x:c r="A32" s="25" t="s">
        <x:v>90</x:v>
      </x:c>
      <x:c r="B32" s="26" t="s">
        <x:v>91</x:v>
      </x:c>
      <x:c r="C32" s="21" t="s">
        <x:v>92</x:v>
      </x:c>
      <x:c r="D32" s="23">
        <x:v>4.05</x:v>
      </x:c>
      <x:c r="E32" s="23"/>
      <x:c r="F32" s="24">
        <x:f ca="1">ROUND(D32*E32,2)</x:f>
      </x:c>
      <x:c r="G32" s="0"/>
      <x:c r="ZY32" s="0" t="s">
        <x:v>93</x:v>
      </x:c>
      <x:c r="ZZ32" s="15" t="s">
        <x:v>94</x:v>
      </x:c>
    </x:row>
    <x:row r="33" spans="1:7" ht="15">
      <x:c r="A33" s="27"/>
      <x:c r="B33" s="28"/>
      <x:c r="C33" s="13"/>
      <x:c r="D33" s="13"/>
      <x:c r="E33" s="13"/>
      <x:c r="F33" s="29"/>
      <x:c r="G33" s="0"/>
    </x:row>
    <x:row r="34" spans="1:8" ht="15">
      <x:c r="A34" s="30"/>
      <x:c r="B34" s="31" t="s">
        <x:v>95</x:v>
      </x:c>
      <x:c r="C34" s="13"/>
      <x:c r="D34" s="13"/>
      <x:c r="E34" s="13"/>
      <x:c r="F34" s="32">
        <x:f ca="1">SUBTOTAL(109,F25:F33)</x:f>
      </x:c>
      <x:c r="G34" s="33"/>
      <x:c r="ZY34" s="0" t="s">
        <x:v>96</x:v>
      </x:c>
    </x:row>
    <x:row r="35" spans="1:7" ht="15">
      <x:c r="A35" s="34"/>
      <x:c r="B35" s="35"/>
      <x:c r="C35" s="13"/>
      <x:c r="D35" s="13"/>
      <x:c r="E35" s="13"/>
      <x:c r="F35" s="10"/>
      <x:c r="G35" s="0"/>
    </x:row>
    <x:row r="36" spans="1:9" ht="15">
      <x:c r="A36" s="11" t="s">
        <x:v>97</x:v>
      </x:c>
      <x:c r="B36" s="12" t="s">
        <x:v>98</x:v>
      </x:c>
      <x:c r="C36" s="13"/>
      <x:c r="D36" s="13"/>
      <x:c r="E36" s="13"/>
      <x:c r="F36" s="14"/>
      <x:c r="G36" s="0"/>
      <x:c r="ZY36" s="0" t="s">
        <x:v>99</x:v>
      </x:c>
      <x:c r="ZZ36" s="15"/>
    </x:row>
    <x:row r="37" spans="1:9" ht="15">
      <x:c r="A37" s="16" t="s">
        <x:v>100</x:v>
      </x:c>
      <x:c r="B37" s="17" t="s">
        <x:v>101</x:v>
      </x:c>
      <x:c r="C37" s="13"/>
      <x:c r="D37" s="13"/>
      <x:c r="E37" s="13"/>
      <x:c r="F37" s="14"/>
      <x:c r="G37" s="0"/>
      <x:c r="ZY37" s="0" t="s">
        <x:v>102</x:v>
      </x:c>
      <x:c r="ZZ37" s="15"/>
    </x:row>
    <x:row r="38" spans="1:9" ht="15">
      <x:c r="A38" s="16" t="s">
        <x:v>103</x:v>
      </x:c>
      <x:c r="B38" s="18" t="s">
        <x:v>104</x:v>
      </x:c>
      <x:c r="C38" s="13"/>
      <x:c r="D38" s="13"/>
      <x:c r="E38" s="13"/>
      <x:c r="F38" s="14"/>
      <x:c r="G38" s="0"/>
      <x:c r="ZY38" s="0" t="s">
        <x:v>105</x:v>
      </x:c>
      <x:c r="ZZ38" s="15"/>
    </x:row>
    <x:row r="39" spans="1:9" ht="15">
      <x:c r="A39" s="25" t="s">
        <x:v>106</x:v>
      </x:c>
      <x:c r="B39" s="26" t="s">
        <x:v>107</x:v>
      </x:c>
      <x:c r="C39" s="21" t="s">
        <x:v>108</x:v>
      </x:c>
      <x:c r="D39" s="23">
        <x:v>18.61</x:v>
      </x:c>
      <x:c r="E39" s="23"/>
      <x:c r="F39" s="24">
        <x:f ca="1">ROUND(D39*E39,2)</x:f>
      </x:c>
      <x:c r="G39" s="0"/>
      <x:c r="ZY39" s="0" t="s">
        <x:v>109</x:v>
      </x:c>
      <x:c r="ZZ39" s="15" t="s">
        <x:v>110</x:v>
      </x:c>
    </x:row>
    <x:row r="40" spans="1:7" ht="15">
      <x:c r="A40" s="27"/>
      <x:c r="B40" s="28"/>
      <x:c r="C40" s="13"/>
      <x:c r="D40" s="13"/>
      <x:c r="E40" s="13"/>
      <x:c r="F40" s="29"/>
      <x:c r="G40" s="0"/>
    </x:row>
    <x:row r="41" spans="1:8" ht="15">
      <x:c r="A41" s="30"/>
      <x:c r="B41" s="31" t="s">
        <x:v>111</x:v>
      </x:c>
      <x:c r="C41" s="13"/>
      <x:c r="D41" s="13"/>
      <x:c r="E41" s="13"/>
      <x:c r="F41" s="32">
        <x:f ca="1">SUBTOTAL(109,F37:F40)</x:f>
      </x:c>
      <x:c r="G41" s="33"/>
      <x:c r="ZY41" s="0" t="s">
        <x:v>112</x:v>
      </x:c>
    </x:row>
    <x:row r="42" spans="1:7" ht="15">
      <x:c r="A42" s="34"/>
      <x:c r="B42" s="35"/>
      <x:c r="C42" s="13"/>
      <x:c r="D42" s="13"/>
      <x:c r="E42" s="13"/>
      <x:c r="F42" s="10"/>
      <x:c r="G42" s="0"/>
    </x:row>
    <x:row r="43" spans="1:9" ht="15">
      <x:c r="A43" s="11" t="s">
        <x:v>113</x:v>
      </x:c>
      <x:c r="B43" s="12" t="s">
        <x:v>114</x:v>
      </x:c>
      <x:c r="C43" s="13"/>
      <x:c r="D43" s="13"/>
      <x:c r="E43" s="13"/>
      <x:c r="F43" s="14"/>
      <x:c r="G43" s="0"/>
      <x:c r="ZY43" s="0" t="s">
        <x:v>115</x:v>
      </x:c>
      <x:c r="ZZ43" s="15"/>
    </x:row>
    <x:row r="44" spans="1:9" ht="15">
      <x:c r="A44" s="16" t="s">
        <x:v>116</x:v>
      </x:c>
      <x:c r="B44" s="17" t="s">
        <x:v>117</x:v>
      </x:c>
      <x:c r="C44" s="13"/>
      <x:c r="D44" s="13"/>
      <x:c r="E44" s="13"/>
      <x:c r="F44" s="14"/>
      <x:c r="G44" s="0"/>
      <x:c r="ZY44" s="0" t="s">
        <x:v>118</x:v>
      </x:c>
      <x:c r="ZZ44" s="15"/>
    </x:row>
    <x:row r="45" spans="1:9" ht="15">
      <x:c r="A45" s="16" t="s">
        <x:v>119</x:v>
      </x:c>
      <x:c r="B45" s="18" t="s">
        <x:v>120</x:v>
      </x:c>
      <x:c r="C45" s="13"/>
      <x:c r="D45" s="13"/>
      <x:c r="E45" s="13"/>
      <x:c r="F45" s="14"/>
      <x:c r="G45" s="0"/>
      <x:c r="ZY45" s="0" t="s">
        <x:v>121</x:v>
      </x:c>
      <x:c r="ZZ45" s="15"/>
    </x:row>
    <x:row r="46" spans="1:9" ht="15">
      <x:c r="A46" s="25" t="s">
        <x:v>122</x:v>
      </x:c>
      <x:c r="B46" s="26" t="s">
        <x:v>123</x:v>
      </x:c>
      <x:c r="C46" s="21" t="s">
        <x:v>124</x:v>
      </x:c>
      <x:c r="D46" s="23">
        <x:v>326.04</x:v>
      </x:c>
      <x:c r="E46" s="23"/>
      <x:c r="F46" s="24">
        <x:f ca="1">ROUND(D46*E46,2)</x:f>
      </x:c>
      <x:c r="G46" s="0"/>
      <x:c r="ZY46" s="0" t="s">
        <x:v>125</x:v>
      </x:c>
      <x:c r="ZZ46" s="15" t="s">
        <x:v>126</x:v>
      </x:c>
    </x:row>
    <x:row r="47" spans="1:7" ht="15">
      <x:c r="A47" s="27"/>
      <x:c r="B47" s="28"/>
      <x:c r="C47" s="13"/>
      <x:c r="D47" s="13"/>
      <x:c r="E47" s="13"/>
      <x:c r="F47" s="29"/>
      <x:c r="G47" s="0"/>
    </x:row>
    <x:row r="48" spans="1:8" ht="15">
      <x:c r="A48" s="30"/>
      <x:c r="B48" s="31" t="s">
        <x:v>127</x:v>
      </x:c>
      <x:c r="C48" s="13"/>
      <x:c r="D48" s="13"/>
      <x:c r="E48" s="13"/>
      <x:c r="F48" s="32">
        <x:f ca="1">SUBTOTAL(109,F44:F47)</x:f>
      </x:c>
      <x:c r="G48" s="33"/>
      <x:c r="ZY48" s="0" t="s">
        <x:v>128</x:v>
      </x:c>
    </x:row>
    <x:row r="49" spans="1:7" ht="15">
      <x:c r="A49" s="34"/>
      <x:c r="B49" s="35"/>
      <x:c r="C49" s="13"/>
      <x:c r="D49" s="13"/>
      <x:c r="E49" s="13"/>
      <x:c r="F49" s="10"/>
      <x:c r="G49" s="0"/>
    </x:row>
    <x:row r="50" spans="1:9" ht="15">
      <x:c r="A50" s="11" t="s">
        <x:v>129</x:v>
      </x:c>
      <x:c r="B50" s="12" t="s">
        <x:v>130</x:v>
      </x:c>
      <x:c r="C50" s="13"/>
      <x:c r="D50" s="13"/>
      <x:c r="E50" s="13"/>
      <x:c r="F50" s="14"/>
      <x:c r="G50" s="0"/>
      <x:c r="ZY50" s="0" t="s">
        <x:v>131</x:v>
      </x:c>
      <x:c r="ZZ50" s="15"/>
    </x:row>
    <x:row r="51" spans="1:9" ht="15">
      <x:c r="A51" s="16" t="s">
        <x:v>132</x:v>
      </x:c>
      <x:c r="B51" s="17" t="s">
        <x:v>133</x:v>
      </x:c>
      <x:c r="C51" s="13"/>
      <x:c r="D51" s="13"/>
      <x:c r="E51" s="13"/>
      <x:c r="F51" s="14"/>
      <x:c r="G51" s="0"/>
      <x:c r="ZY51" s="0" t="s">
        <x:v>134</x:v>
      </x:c>
      <x:c r="ZZ51" s="15"/>
    </x:row>
    <x:row r="52" spans="1:9" ht="15">
      <x:c r="A52" s="16" t="s">
        <x:v>135</x:v>
      </x:c>
      <x:c r="B52" s="18" t="s">
        <x:v>136</x:v>
      </x:c>
      <x:c r="C52" s="13"/>
      <x:c r="D52" s="13"/>
      <x:c r="E52" s="13"/>
      <x:c r="F52" s="14"/>
      <x:c r="G52" s="0"/>
      <x:c r="ZY52" s="0" t="s">
        <x:v>137</x:v>
      </x:c>
      <x:c r="ZZ52" s="15"/>
    </x:row>
    <x:row r="53" spans="1:9" ht="15">
      <x:c r="A53" s="25" t="s">
        <x:v>138</x:v>
      </x:c>
      <x:c r="B53" s="26" t="s">
        <x:v>139</x:v>
      </x:c>
      <x:c r="C53" s="21" t="s">
        <x:v>140</x:v>
      </x:c>
      <x:c r="D53" s="23">
        <x:v>1.34</x:v>
      </x:c>
      <x:c r="E53" s="23"/>
      <x:c r="F53" s="24">
        <x:f ca="1">ROUND(D53*E53,2)</x:f>
      </x:c>
      <x:c r="G53" s="0"/>
      <x:c r="ZY53" s="0" t="s">
        <x:v>141</x:v>
      </x:c>
      <x:c r="ZZ53" s="15" t="s">
        <x:v>142</x:v>
      </x:c>
    </x:row>
    <x:row r="54" spans="1:7" ht="15">
      <x:c r="A54" s="27"/>
      <x:c r="B54" s="28"/>
      <x:c r="C54" s="13"/>
      <x:c r="D54" s="13"/>
      <x:c r="E54" s="13"/>
      <x:c r="F54" s="29"/>
      <x:c r="G54" s="0"/>
    </x:row>
    <x:row r="55" spans="1:8" ht="15">
      <x:c r="A55" s="30"/>
      <x:c r="B55" s="31" t="s">
        <x:v>143</x:v>
      </x:c>
      <x:c r="C55" s="13"/>
      <x:c r="D55" s="13"/>
      <x:c r="E55" s="13"/>
      <x:c r="F55" s="32">
        <x:f ca="1">SUBTOTAL(109,F51:F54)</x:f>
      </x:c>
      <x:c r="G55" s="33"/>
      <x:c r="ZY55" s="0" t="s">
        <x:v>144</x:v>
      </x:c>
    </x:row>
    <x:row r="56" spans="1:7" ht="15">
      <x:c r="A56" s="34"/>
      <x:c r="B56" s="35"/>
      <x:c r="C56" s="13"/>
      <x:c r="D56" s="13"/>
      <x:c r="E56" s="13"/>
      <x:c r="F56" s="10"/>
      <x:c r="G56" s="0"/>
    </x:row>
    <x:row r="57" spans="1:9" ht="15">
      <x:c r="A57" s="11" t="s">
        <x:v>145</x:v>
      </x:c>
      <x:c r="B57" s="12" t="s">
        <x:v>146</x:v>
      </x:c>
      <x:c r="C57" s="13"/>
      <x:c r="D57" s="13"/>
      <x:c r="E57" s="13"/>
      <x:c r="F57" s="14"/>
      <x:c r="G57" s="0"/>
      <x:c r="ZY57" s="0" t="s">
        <x:v>147</x:v>
      </x:c>
      <x:c r="ZZ57" s="15"/>
    </x:row>
    <x:row r="58" spans="1:9" ht="15">
      <x:c r="A58" s="16" t="s">
        <x:v>148</x:v>
      </x:c>
      <x:c r="B58" s="17" t="s">
        <x:v>149</x:v>
      </x:c>
      <x:c r="C58" s="13"/>
      <x:c r="D58" s="13"/>
      <x:c r="E58" s="13"/>
      <x:c r="F58" s="14"/>
      <x:c r="G58" s="0"/>
      <x:c r="ZY58" s="0" t="s">
        <x:v>150</x:v>
      </x:c>
      <x:c r="ZZ58" s="15"/>
    </x:row>
    <x:row r="59" spans="1:9" ht="15">
      <x:c r="A59" s="16" t="s">
        <x:v>151</x:v>
      </x:c>
      <x:c r="B59" s="18" t="s">
        <x:v>152</x:v>
      </x:c>
      <x:c r="C59" s="13"/>
      <x:c r="D59" s="13"/>
      <x:c r="E59" s="13"/>
      <x:c r="F59" s="14"/>
      <x:c r="G59" s="0"/>
      <x:c r="ZY59" s="0" t="s">
        <x:v>153</x:v>
      </x:c>
      <x:c r="ZZ59" s="15"/>
    </x:row>
    <x:row r="60" spans="1:9" ht="15">
      <x:c r="A60" s="25" t="s">
        <x:v>154</x:v>
      </x:c>
      <x:c r="B60" s="26" t="s">
        <x:v>155</x:v>
      </x:c>
      <x:c r="C60" s="21" t="s">
        <x:v>156</x:v>
      </x:c>
      <x:c r="D60" s="23">
        <x:v>101.39</x:v>
      </x:c>
      <x:c r="E60" s="23"/>
      <x:c r="F60" s="24">
        <x:f ca="1">ROUND(D60*E60,2)</x:f>
      </x:c>
      <x:c r="G60" s="0"/>
      <x:c r="ZY60" s="0" t="s">
        <x:v>157</x:v>
      </x:c>
      <x:c r="ZZ60" s="15" t="s">
        <x:v>158</x:v>
      </x:c>
    </x:row>
    <x:row r="61" spans="1:7" ht="15">
      <x:c r="A61" s="27"/>
      <x:c r="B61" s="28"/>
      <x:c r="C61" s="13"/>
      <x:c r="D61" s="13"/>
      <x:c r="E61" s="13"/>
      <x:c r="F61" s="29"/>
      <x:c r="G61" s="0"/>
    </x:row>
    <x:row r="62" spans="1:8" ht="15">
      <x:c r="A62" s="30"/>
      <x:c r="B62" s="31" t="s">
        <x:v>159</x:v>
      </x:c>
      <x:c r="C62" s="13"/>
      <x:c r="D62" s="13"/>
      <x:c r="E62" s="13"/>
      <x:c r="F62" s="32">
        <x:f ca="1">SUBTOTAL(109,F58:F61)</x:f>
      </x:c>
      <x:c r="G62" s="33"/>
      <x:c r="ZY62" s="0" t="s">
        <x:v>160</x:v>
      </x:c>
    </x:row>
    <x:row r="63" spans="1:7" ht="15">
      <x:c r="A63" s="34"/>
      <x:c r="B63" s="35"/>
      <x:c r="C63" s="13"/>
      <x:c r="D63" s="13"/>
      <x:c r="E63" s="13"/>
      <x:c r="F63" s="10"/>
      <x:c r="G63" s="0"/>
    </x:row>
    <x:row r="64" spans="1:9" ht="15">
      <x:c r="A64" s="11" t="s">
        <x:v>161</x:v>
      </x:c>
      <x:c r="B64" s="12" t="s">
        <x:v>162</x:v>
      </x:c>
      <x:c r="C64" s="13"/>
      <x:c r="D64" s="13"/>
      <x:c r="E64" s="13"/>
      <x:c r="F64" s="14"/>
      <x:c r="G64" s="0"/>
      <x:c r="ZY64" s="0" t="s">
        <x:v>163</x:v>
      </x:c>
      <x:c r="ZZ64" s="15"/>
    </x:row>
    <x:row r="65" spans="1:9" ht="15">
      <x:c r="A65" s="16" t="s">
        <x:v>164</x:v>
      </x:c>
      <x:c r="B65" s="17" t="s">
        <x:v>165</x:v>
      </x:c>
      <x:c r="C65" s="13"/>
      <x:c r="D65" s="13"/>
      <x:c r="E65" s="13"/>
      <x:c r="F65" s="14"/>
      <x:c r="G65" s="0"/>
      <x:c r="ZY65" s="0" t="s">
        <x:v>166</x:v>
      </x:c>
      <x:c r="ZZ65" s="15"/>
    </x:row>
    <x:row r="66" spans="1:9" ht="15">
      <x:c r="A66" s="16" t="s">
        <x:v>167</x:v>
      </x:c>
      <x:c r="B66" s="18" t="s">
        <x:v>168</x:v>
      </x:c>
      <x:c r="C66" s="13"/>
      <x:c r="D66" s="13"/>
      <x:c r="E66" s="13"/>
      <x:c r="F66" s="14"/>
      <x:c r="G66" s="0"/>
      <x:c r="ZY66" s="0" t="s">
        <x:v>169</x:v>
      </x:c>
      <x:c r="ZZ66" s="15"/>
    </x:row>
    <x:row r="67" spans="1:9" ht="15">
      <x:c r="A67" s="25" t="s">
        <x:v>170</x:v>
      </x:c>
      <x:c r="B67" s="26" t="s">
        <x:v>171</x:v>
      </x:c>
      <x:c r="C67" s="21" t="s">
        <x:v>172</x:v>
      </x:c>
      <x:c r="D67" s="23">
        <x:v>174.66</x:v>
      </x:c>
      <x:c r="E67" s="23"/>
      <x:c r="F67" s="24">
        <x:f ca="1">ROUND(D67*E67,2)</x:f>
      </x:c>
      <x:c r="G67" s="0"/>
      <x:c r="ZY67" s="0" t="s">
        <x:v>173</x:v>
      </x:c>
      <x:c r="ZZ67" s="15" t="s">
        <x:v>174</x:v>
      </x:c>
    </x:row>
    <x:row r="68" spans="1:9" ht="15">
      <x:c r="A68" s="36" t="s">
        <x:v>175</x:v>
      </x:c>
      <x:c r="B68" s="37" t="s">
        <x:v>176</x:v>
      </x:c>
      <x:c r="C68" s="21" t="s">
        <x:v>177</x:v>
      </x:c>
      <x:c r="D68" s="23">
        <x:v>1455.46</x:v>
      </x:c>
      <x:c r="E68" s="23"/>
      <x:c r="F68" s="24">
        <x:f ca="1">ROUND(D68*E68,2)</x:f>
      </x:c>
      <x:c r="G68" s="0"/>
      <x:c r="ZY68" s="0" t="s">
        <x:v>178</x:v>
      </x:c>
      <x:c r="ZZ68" s="15" t="s">
        <x:v>179</x:v>
      </x:c>
    </x:row>
    <x:row r="69" spans="1:9" ht="15">
      <x:c r="A69" s="36" t="s">
        <x:v>180</x:v>
      </x:c>
      <x:c r="B69" s="37" t="s">
        <x:v>181</x:v>
      </x:c>
      <x:c r="C69" s="21" t="s">
        <x:v>182</x:v>
      </x:c>
      <x:c r="D69" s="23">
        <x:v>142.76</x:v>
      </x:c>
      <x:c r="E69" s="23"/>
      <x:c r="F69" s="24">
        <x:f ca="1">ROUND(D69*E69,2)</x:f>
      </x:c>
      <x:c r="G69" s="0"/>
      <x:c r="ZY69" s="0" t="s">
        <x:v>183</x:v>
      </x:c>
      <x:c r="ZZ69" s="15" t="s">
        <x:v>184</x:v>
      </x:c>
    </x:row>
    <x:row r="70" spans="1:9" ht="15">
      <x:c r="A70" s="38" t="s">
        <x:v>185</x:v>
      </x:c>
      <x:c r="B70" s="39" t="s">
        <x:v>186</x:v>
      </x:c>
      <x:c r="C70" s="21" t="s">
        <x:v>187</x:v>
      </x:c>
      <x:c r="D70" s="23">
        <x:v>1684.35</x:v>
      </x:c>
      <x:c r="E70" s="23"/>
      <x:c r="F70" s="24">
        <x:f ca="1">ROUND(D70*E70,2)</x:f>
      </x:c>
      <x:c r="G70" s="0"/>
      <x:c r="ZY70" s="0" t="s">
        <x:v>188</x:v>
      </x:c>
      <x:c r="ZZ70" s="15" t="s">
        <x:v>189</x:v>
      </x:c>
    </x:row>
    <x:row r="71" spans="1:9" ht="15">
      <x:c r="A71" s="16" t="s">
        <x:v>190</x:v>
      </x:c>
      <x:c r="B71" s="17" t="s">
        <x:v>191</x:v>
      </x:c>
      <x:c r="C71" s="13"/>
      <x:c r="D71" s="13"/>
      <x:c r="E71" s="13"/>
      <x:c r="F71" s="14"/>
      <x:c r="G71" s="0"/>
      <x:c r="ZY71" s="0" t="s">
        <x:v>192</x:v>
      </x:c>
      <x:c r="ZZ71" s="15"/>
    </x:row>
    <x:row r="72" spans="1:9" ht="15">
      <x:c r="A72" s="16" t="s">
        <x:v>193</x:v>
      </x:c>
      <x:c r="B72" s="18" t="s">
        <x:v>194</x:v>
      </x:c>
      <x:c r="C72" s="13"/>
      <x:c r="D72" s="13"/>
      <x:c r="E72" s="13"/>
      <x:c r="F72" s="14"/>
      <x:c r="G72" s="0"/>
      <x:c r="ZY72" s="0" t="s">
        <x:v>195</x:v>
      </x:c>
      <x:c r="ZZ72" s="15"/>
    </x:row>
    <x:row r="73" spans="1:9" ht="15">
      <x:c r="A73" s="25" t="s">
        <x:v>196</x:v>
      </x:c>
      <x:c r="B73" s="26" t="s">
        <x:v>197</x:v>
      </x:c>
      <x:c r="C73" s="21" t="s">
        <x:v>198</x:v>
      </x:c>
      <x:c r="D73" s="23">
        <x:v>177.43</x:v>
      </x:c>
      <x:c r="E73" s="23"/>
      <x:c r="F73" s="24">
        <x:f ca="1">ROUND(D73*E73,2)</x:f>
      </x:c>
      <x:c r="G73" s="0"/>
      <x:c r="ZY73" s="0" t="s">
        <x:v>199</x:v>
      </x:c>
      <x:c r="ZZ73" s="15" t="s">
        <x:v>200</x:v>
      </x:c>
    </x:row>
    <x:row r="74" spans="1:7" ht="15">
      <x:c r="A74" s="27"/>
      <x:c r="B74" s="28"/>
      <x:c r="C74" s="13"/>
      <x:c r="D74" s="13"/>
      <x:c r="E74" s="13"/>
      <x:c r="F74" s="29"/>
      <x:c r="G74" s="0"/>
    </x:row>
    <x:row r="75" spans="1:8" ht="15">
      <x:c r="A75" s="30"/>
      <x:c r="B75" s="31" t="s">
        <x:v>201</x:v>
      </x:c>
      <x:c r="C75" s="13"/>
      <x:c r="D75" s="13"/>
      <x:c r="E75" s="13"/>
      <x:c r="F75" s="32">
        <x:f ca="1">SUBTOTAL(109,F65:F74)</x:f>
      </x:c>
      <x:c r="G75" s="33"/>
      <x:c r="ZY75" s="0" t="s">
        <x:v>202</x:v>
      </x:c>
    </x:row>
    <x:row r="76" spans="1:7" ht="15">
      <x:c r="A76" s="34"/>
      <x:c r="B76" s="35"/>
      <x:c r="C76" s="13"/>
      <x:c r="D76" s="13"/>
      <x:c r="E76" s="13"/>
      <x:c r="F76" s="10"/>
      <x:c r="G76" s="0"/>
    </x:row>
    <x:row r="77" spans="1:9" ht="15">
      <x:c r="A77" s="11" t="s">
        <x:v>203</x:v>
      </x:c>
      <x:c r="B77" s="12" t="s">
        <x:v>204</x:v>
      </x:c>
      <x:c r="C77" s="13"/>
      <x:c r="D77" s="13"/>
      <x:c r="E77" s="13"/>
      <x:c r="F77" s="14"/>
      <x:c r="G77" s="0"/>
      <x:c r="ZY77" s="0" t="s">
        <x:v>205</x:v>
      </x:c>
      <x:c r="ZZ77" s="15"/>
    </x:row>
    <x:row r="78" spans="1:9" ht="15">
      <x:c r="A78" s="16" t="s">
        <x:v>206</x:v>
      </x:c>
      <x:c r="B78" s="17" t="s">
        <x:v>207</x:v>
      </x:c>
      <x:c r="C78" s="13"/>
      <x:c r="D78" s="13"/>
      <x:c r="E78" s="13"/>
      <x:c r="F78" s="14"/>
      <x:c r="G78" s="0"/>
      <x:c r="ZY78" s="0" t="s">
        <x:v>208</x:v>
      </x:c>
      <x:c r="ZZ78" s="15"/>
    </x:row>
    <x:row r="79" spans="1:9" ht="15">
      <x:c r="A79" s="16" t="s">
        <x:v>209</x:v>
      </x:c>
      <x:c r="B79" s="18" t="s">
        <x:v>210</x:v>
      </x:c>
      <x:c r="C79" s="13"/>
      <x:c r="D79" s="13"/>
      <x:c r="E79" s="13"/>
      <x:c r="F79" s="14"/>
      <x:c r="G79" s="0"/>
      <x:c r="ZY79" s="0" t="s">
        <x:v>211</x:v>
      </x:c>
      <x:c r="ZZ79" s="15"/>
    </x:row>
    <x:row r="80" spans="1:9" ht="15">
      <x:c r="A80" s="25" t="s">
        <x:v>212</x:v>
      </x:c>
      <x:c r="B80" s="26" t="s">
        <x:v>213</x:v>
      </x:c>
      <x:c r="C80" s="21" t="s">
        <x:v>214</x:v>
      </x:c>
      <x:c r="D80" s="23">
        <x:v>142.76</x:v>
      </x:c>
      <x:c r="E80" s="23"/>
      <x:c r="F80" s="24">
        <x:f ca="1">ROUND(D80*E80,2)</x:f>
      </x:c>
      <x:c r="G80" s="0"/>
      <x:c r="ZY80" s="0" t="s">
        <x:v>215</x:v>
      </x:c>
      <x:c r="ZZ80" s="15" t="s">
        <x:v>216</x:v>
      </x:c>
    </x:row>
    <x:row r="81" spans="1:9" ht="15">
      <x:c r="A81" s="36" t="s">
        <x:v>217</x:v>
      </x:c>
      <x:c r="B81" s="37" t="s">
        <x:v>218</x:v>
      </x:c>
      <x:c r="C81" s="21" t="s">
        <x:v>219</x:v>
      </x:c>
      <x:c r="D81" s="23">
        <x:v>174.66</x:v>
      </x:c>
      <x:c r="E81" s="23"/>
      <x:c r="F81" s="24">
        <x:f ca="1">ROUND(D81*E81,2)</x:f>
      </x:c>
      <x:c r="G81" s="0"/>
      <x:c r="ZY81" s="0" t="s">
        <x:v>220</x:v>
      </x:c>
      <x:c r="ZZ81" s="15" t="s">
        <x:v>221</x:v>
      </x:c>
    </x:row>
    <x:row r="82" spans="1:9" ht="15">
      <x:c r="A82" s="36" t="s">
        <x:v>222</x:v>
      </x:c>
      <x:c r="B82" s="37" t="s">
        <x:v>223</x:v>
      </x:c>
      <x:c r="C82" s="21" t="s">
        <x:v>224</x:v>
      </x:c>
      <x:c r="D82" s="23">
        <x:v>1455.46</x:v>
      </x:c>
      <x:c r="E82" s="23"/>
      <x:c r="F82" s="24">
        <x:f ca="1">ROUND(D82*E82,2)</x:f>
      </x:c>
      <x:c r="G82" s="0"/>
      <x:c r="ZY82" s="0" t="s">
        <x:v>225</x:v>
      </x:c>
      <x:c r="ZZ82" s="15" t="s">
        <x:v>226</x:v>
      </x:c>
    </x:row>
    <x:row r="83" spans="1:9" ht="15">
      <x:c r="A83" s="38" t="s">
        <x:v>227</x:v>
      </x:c>
      <x:c r="B83" s="39" t="s">
        <x:v>228</x:v>
      </x:c>
      <x:c r="C83" s="21" t="s">
        <x:v>229</x:v>
      </x:c>
      <x:c r="D83" s="23">
        <x:v>2261.93</x:v>
      </x:c>
      <x:c r="E83" s="23"/>
      <x:c r="F83" s="24">
        <x:f ca="1">ROUND(D83*E83,2)</x:f>
      </x:c>
      <x:c r="G83" s="0"/>
      <x:c r="ZY83" s="0" t="s">
        <x:v>230</x:v>
      </x:c>
      <x:c r="ZZ83" s="15" t="s">
        <x:v>231</x:v>
      </x:c>
    </x:row>
    <x:row r="84" spans="1:9" ht="15">
      <x:c r="A84" s="16" t="s">
        <x:v>232</x:v>
      </x:c>
      <x:c r="B84" s="17" t="s">
        <x:v>233</x:v>
      </x:c>
      <x:c r="C84" s="13"/>
      <x:c r="D84" s="13"/>
      <x:c r="E84" s="13"/>
      <x:c r="F84" s="14"/>
      <x:c r="G84" s="0"/>
      <x:c r="ZY84" s="0" t="s">
        <x:v>234</x:v>
      </x:c>
      <x:c r="ZZ84" s="15"/>
    </x:row>
    <x:row r="85" spans="1:9" ht="15">
      <x:c r="A85" s="16" t="s">
        <x:v>235</x:v>
      </x:c>
      <x:c r="B85" s="18" t="s">
        <x:v>236</x:v>
      </x:c>
      <x:c r="C85" s="13"/>
      <x:c r="D85" s="13"/>
      <x:c r="E85" s="13"/>
      <x:c r="F85" s="14"/>
      <x:c r="G85" s="0"/>
      <x:c r="ZY85" s="0" t="s">
        <x:v>237</x:v>
      </x:c>
      <x:c r="ZZ85" s="15"/>
    </x:row>
    <x:row r="86" spans="1:9" ht="15">
      <x:c r="A86" s="25" t="s">
        <x:v>238</x:v>
      </x:c>
      <x:c r="B86" s="26" t="s">
        <x:v>239</x:v>
      </x:c>
      <x:c r="C86" s="21" t="s">
        <x:v>240</x:v>
      </x:c>
      <x:c r="D86" s="23">
        <x:v>121.68</x:v>
      </x:c>
      <x:c r="E86" s="23"/>
      <x:c r="F86" s="24">
        <x:f ca="1">ROUND(D86*E86,2)</x:f>
      </x:c>
      <x:c r="G86" s="0"/>
      <x:c r="ZY86" s="0" t="s">
        <x:v>241</x:v>
      </x:c>
      <x:c r="ZZ86" s="15" t="s">
        <x:v>242</x:v>
      </x:c>
    </x:row>
    <x:row r="87" spans="1:9" ht="15">
      <x:c r="A87" s="36" t="s">
        <x:v>243</x:v>
      </x:c>
      <x:c r="B87" s="37" t="s">
        <x:v>244</x:v>
      </x:c>
      <x:c r="C87" s="21" t="s">
        <x:v>245</x:v>
      </x:c>
      <x:c r="D87" s="23">
        <x:v>1.8</x:v>
      </x:c>
      <x:c r="E87" s="23"/>
      <x:c r="F87" s="24">
        <x:f ca="1">ROUND(D87*E87,2)</x:f>
      </x:c>
      <x:c r="G87" s="0"/>
      <x:c r="ZY87" s="0" t="s">
        <x:v>246</x:v>
      </x:c>
      <x:c r="ZZ87" s="15" t="s">
        <x:v>247</x:v>
      </x:c>
    </x:row>
    <x:row r="88" spans="1:9" ht="15">
      <x:c r="A88" s="38" t="s">
        <x:v>248</x:v>
      </x:c>
      <x:c r="B88" s="39" t="s">
        <x:v>249</x:v>
      </x:c>
      <x:c r="C88" s="21" t="s">
        <x:v>250</x:v>
      </x:c>
      <x:c r="D88" s="23">
        <x:v>169.42</x:v>
      </x:c>
      <x:c r="E88" s="23"/>
      <x:c r="F88" s="24">
        <x:f ca="1">ROUND(D88*E88,2)</x:f>
      </x:c>
      <x:c r="G88" s="0"/>
      <x:c r="ZY88" s="0" t="s">
        <x:v>251</x:v>
      </x:c>
      <x:c r="ZZ88" s="15" t="s">
        <x:v>252</x:v>
      </x:c>
    </x:row>
    <x:row r="89" spans="1:9" ht="15">
      <x:c r="A89" s="16" t="s">
        <x:v>253</x:v>
      </x:c>
      <x:c r="B89" s="17" t="s">
        <x:v>254</x:v>
      </x:c>
      <x:c r="C89" s="13"/>
      <x:c r="D89" s="13"/>
      <x:c r="E89" s="13"/>
      <x:c r="F89" s="14"/>
      <x:c r="G89" s="0"/>
      <x:c r="ZY89" s="0" t="s">
        <x:v>255</x:v>
      </x:c>
      <x:c r="ZZ89" s="15"/>
    </x:row>
    <x:row r="90" spans="1:9" ht="15">
      <x:c r="A90" s="16" t="s">
        <x:v>256</x:v>
      </x:c>
      <x:c r="B90" s="18" t="s">
        <x:v>257</x:v>
      </x:c>
      <x:c r="C90" s="13"/>
      <x:c r="D90" s="13"/>
      <x:c r="E90" s="13"/>
      <x:c r="F90" s="14"/>
      <x:c r="G90" s="0"/>
      <x:c r="ZY90" s="0" t="s">
        <x:v>258</x:v>
      </x:c>
      <x:c r="ZZ90" s="15"/>
    </x:row>
    <x:row r="91" spans="1:9" ht="15">
      <x:c r="A91" s="19" t="s">
        <x:v>259</x:v>
      </x:c>
      <x:c r="B91" s="20" t="s">
        <x:v>260</x:v>
      </x:c>
      <x:c r="C91" s="21" t="s">
        <x:v>261</x:v>
      </x:c>
      <x:c r="D91" s="23">
        <x:v>48.23</x:v>
      </x:c>
      <x:c r="E91" s="23"/>
      <x:c r="F91" s="24">
        <x:f ca="1">ROUND(D91*E91,2)</x:f>
      </x:c>
      <x:c r="G91" s="0"/>
      <x:c r="ZY91" s="0" t="s">
        <x:v>262</x:v>
      </x:c>
      <x:c r="ZZ91" s="15" t="s">
        <x:v>263</x:v>
      </x:c>
    </x:row>
    <x:row r="92" spans="1:9" ht="15">
      <x:c r="A92" s="16" t="s">
        <x:v>264</x:v>
      </x:c>
      <x:c r="B92" s="17" t="s">
        <x:v>265</x:v>
      </x:c>
      <x:c r="C92" s="13"/>
      <x:c r="D92" s="13"/>
      <x:c r="E92" s="13"/>
      <x:c r="F92" s="14"/>
      <x:c r="G92" s="0"/>
      <x:c r="ZY92" s="0" t="s">
        <x:v>266</x:v>
      </x:c>
      <x:c r="ZZ92" s="15"/>
    </x:row>
    <x:row r="93" spans="1:9" ht="15">
      <x:c r="A93" s="16" t="s">
        <x:v>267</x:v>
      </x:c>
      <x:c r="B93" s="18" t="s">
        <x:v>268</x:v>
      </x:c>
      <x:c r="C93" s="13"/>
      <x:c r="D93" s="13"/>
      <x:c r="E93" s="13"/>
      <x:c r="F93" s="14"/>
      <x:c r="G93" s="0"/>
      <x:c r="ZY93" s="0" t="s">
        <x:v>269</x:v>
      </x:c>
      <x:c r="ZZ93" s="15"/>
    </x:row>
    <x:row r="94" spans="1:9" ht="15">
      <x:c r="A94" s="25" t="s">
        <x:v>270</x:v>
      </x:c>
      <x:c r="B94" s="26" t="s">
        <x:v>271</x:v>
      </x:c>
      <x:c r="C94" s="21" t="s">
        <x:v>272</x:v>
      </x:c>
      <x:c r="D94" s="23">
        <x:v>80</x:v>
      </x:c>
      <x:c r="E94" s="23"/>
      <x:c r="F94" s="24">
        <x:f ca="1">ROUND(D94*E94,2)</x:f>
      </x:c>
      <x:c r="G94" s="0"/>
      <x:c r="ZY94" s="0" t="s">
        <x:v>273</x:v>
      </x:c>
      <x:c r="ZZ94" s="15" t="s">
        <x:v>274</x:v>
      </x:c>
    </x:row>
    <x:row r="95" spans="1:9" ht="15">
      <x:c r="A95" s="38" t="s">
        <x:v>275</x:v>
      </x:c>
      <x:c r="B95" s="39" t="s">
        <x:v>276</x:v>
      </x:c>
      <x:c r="C95" s="21" t="s">
        <x:v>277</x:v>
      </x:c>
      <x:c r="D95" s="23">
        <x:v>200</x:v>
      </x:c>
      <x:c r="E95" s="23"/>
      <x:c r="F95" s="24">
        <x:f ca="1">ROUND(D95*E95,2)</x:f>
      </x:c>
      <x:c r="G95" s="0"/>
      <x:c r="ZY95" s="0" t="s">
        <x:v>278</x:v>
      </x:c>
      <x:c r="ZZ95" s="15" t="s">
        <x:v>279</x:v>
      </x:c>
    </x:row>
    <x:row r="96" spans="1:9" ht="15">
      <x:c r="A96" s="16" t="s">
        <x:v>280</x:v>
      </x:c>
      <x:c r="B96" s="18" t="s">
        <x:v>281</x:v>
      </x:c>
      <x:c r="C96" s="13"/>
      <x:c r="D96" s="13"/>
      <x:c r="E96" s="13"/>
      <x:c r="F96" s="14"/>
      <x:c r="G96" s="0"/>
      <x:c r="ZY96" s="0" t="s">
        <x:v>282</x:v>
      </x:c>
      <x:c r="ZZ96" s="15"/>
    </x:row>
    <x:row r="97" spans="1:9" ht="15">
      <x:c r="A97" s="25" t="s">
        <x:v>283</x:v>
      </x:c>
      <x:c r="B97" s="26" t="s">
        <x:v>284</x:v>
      </x:c>
      <x:c r="C97" s="21" t="s">
        <x:v>285</x:v>
      </x:c>
      <x:c r="D97" s="22">
        <x:v>11</x:v>
      </x:c>
      <x:c r="E97" s="23"/>
      <x:c r="F97" s="24">
        <x:f ca="1">ROUND(D97*E97,2)</x:f>
      </x:c>
      <x:c r="G97" s="0"/>
      <x:c r="ZY97" s="0" t="s">
        <x:v>286</x:v>
      </x:c>
      <x:c r="ZZ97" s="15" t="s">
        <x:v>287</x:v>
      </x:c>
    </x:row>
    <x:row r="98" spans="1:9" ht="15">
      <x:c r="A98" s="38" t="s">
        <x:v>288</x:v>
      </x:c>
      <x:c r="B98" s="39" t="s">
        <x:v>289</x:v>
      </x:c>
      <x:c r="C98" s="21" t="s">
        <x:v>290</x:v>
      </x:c>
      <x:c r="D98" s="22">
        <x:v>8</x:v>
      </x:c>
      <x:c r="E98" s="23"/>
      <x:c r="F98" s="24">
        <x:f ca="1">ROUND(D98*E98,2)</x:f>
      </x:c>
      <x:c r="G98" s="0"/>
      <x:c r="ZY98" s="0" t="s">
        <x:v>291</x:v>
      </x:c>
      <x:c r="ZZ98" s="15" t="s">
        <x:v>292</x:v>
      </x:c>
    </x:row>
    <x:row r="99" spans="1:9" ht="15">
      <x:c r="A99" s="16" t="s">
        <x:v>293</x:v>
      </x:c>
      <x:c r="B99" s="17" t="s">
        <x:v>294</x:v>
      </x:c>
      <x:c r="C99" s="13"/>
      <x:c r="D99" s="13"/>
      <x:c r="E99" s="13"/>
      <x:c r="F99" s="14"/>
      <x:c r="G99" s="0"/>
      <x:c r="ZY99" s="0" t="s">
        <x:v>295</x:v>
      </x:c>
      <x:c r="ZZ99" s="15"/>
    </x:row>
    <x:row r="100" spans="1:9" ht="15">
      <x:c r="A100" s="16" t="s">
        <x:v>296</x:v>
      </x:c>
      <x:c r="B100" s="18" t="s">
        <x:v>297</x:v>
      </x:c>
      <x:c r="C100" s="13"/>
      <x:c r="D100" s="13"/>
      <x:c r="E100" s="13"/>
      <x:c r="F100" s="14"/>
      <x:c r="G100" s="0"/>
      <x:c r="ZY100" s="0" t="s">
        <x:v>298</x:v>
      </x:c>
      <x:c r="ZZ100" s="15"/>
    </x:row>
    <x:row r="101" spans="1:9" ht="15">
      <x:c r="A101" s="25" t="s">
        <x:v>299</x:v>
      </x:c>
      <x:c r="B101" s="26" t="s">
        <x:v>300</x:v>
      </x:c>
      <x:c r="C101" s="21" t="s">
        <x:v>301</x:v>
      </x:c>
      <x:c r="D101" s="23">
        <x:v>73.59</x:v>
      </x:c>
      <x:c r="E101" s="23"/>
      <x:c r="F101" s="24">
        <x:f ca="1">ROUND(D101*E101,2)</x:f>
      </x:c>
      <x:c r="G101" s="0"/>
      <x:c r="ZY101" s="0" t="s">
        <x:v>302</x:v>
      </x:c>
      <x:c r="ZZ101" s="15" t="s">
        <x:v>303</x:v>
      </x:c>
    </x:row>
    <x:row r="102" spans="1:9" ht="15">
      <x:c r="A102" s="36" t="s">
        <x:v>304</x:v>
      </x:c>
      <x:c r="B102" s="37" t="s">
        <x:v>305</x:v>
      </x:c>
      <x:c r="C102" s="21" t="s">
        <x:v>306</x:v>
      </x:c>
      <x:c r="D102" s="23">
        <x:v>102.97</x:v>
      </x:c>
      <x:c r="E102" s="23"/>
      <x:c r="F102" s="24">
        <x:f ca="1">ROUND(D102*E102,2)</x:f>
      </x:c>
      <x:c r="G102" s="0"/>
      <x:c r="ZY102" s="0" t="s">
        <x:v>307</x:v>
      </x:c>
      <x:c r="ZZ102" s="15" t="s">
        <x:v>308</x:v>
      </x:c>
    </x:row>
    <x:row r="103" spans="1:7" ht="15">
      <x:c r="A103" s="27"/>
      <x:c r="B103" s="28"/>
      <x:c r="C103" s="13"/>
      <x:c r="D103" s="13"/>
      <x:c r="E103" s="13"/>
      <x:c r="F103" s="29"/>
      <x:c r="G103" s="0"/>
    </x:row>
    <x:row r="104" spans="1:8" ht="15">
      <x:c r="A104" s="30"/>
      <x:c r="B104" s="31" t="s">
        <x:v>309</x:v>
      </x:c>
      <x:c r="C104" s="13"/>
      <x:c r="D104" s="13"/>
      <x:c r="E104" s="13"/>
      <x:c r="F104" s="32">
        <x:f ca="1">SUBTOTAL(109,F78:F103)</x:f>
      </x:c>
      <x:c r="G104" s="33"/>
      <x:c r="ZY104" s="0" t="s">
        <x:v>310</x:v>
      </x:c>
    </x:row>
    <x:row r="105" spans="1:7" ht="15">
      <x:c r="A105" s="34"/>
      <x:c r="B105" s="35"/>
      <x:c r="C105" s="13"/>
      <x:c r="D105" s="13"/>
      <x:c r="E105" s="13"/>
      <x:c r="F105" s="10"/>
      <x:c r="G105" s="0"/>
    </x:row>
    <x:row r="106" spans="1:9" ht="15">
      <x:c r="A106" s="11" t="s">
        <x:v>311</x:v>
      </x:c>
      <x:c r="B106" s="12" t="s">
        <x:v>312</x:v>
      </x:c>
      <x:c r="C106" s="13"/>
      <x:c r="D106" s="13"/>
      <x:c r="E106" s="13"/>
      <x:c r="F106" s="14"/>
      <x:c r="G106" s="0"/>
      <x:c r="ZY106" s="0" t="s">
        <x:v>313</x:v>
      </x:c>
      <x:c r="ZZ106" s="15"/>
    </x:row>
    <x:row r="107" spans="1:9" ht="15">
      <x:c r="A107" s="16" t="s">
        <x:v>314</x:v>
      </x:c>
      <x:c r="B107" s="17" t="s">
        <x:v>315</x:v>
      </x:c>
      <x:c r="C107" s="13"/>
      <x:c r="D107" s="13"/>
      <x:c r="E107" s="13"/>
      <x:c r="F107" s="14"/>
      <x:c r="G107" s="0"/>
      <x:c r="ZY107" s="0" t="s">
        <x:v>316</x:v>
      </x:c>
      <x:c r="ZZ107" s="15"/>
    </x:row>
    <x:row r="108" spans="1:9" ht="15">
      <x:c r="A108" s="16" t="s">
        <x:v>317</x:v>
      </x:c>
      <x:c r="B108" s="18" t="s">
        <x:v>318</x:v>
      </x:c>
      <x:c r="C108" s="13"/>
      <x:c r="D108" s="13"/>
      <x:c r="E108" s="13"/>
      <x:c r="F108" s="14"/>
      <x:c r="G108" s="0"/>
      <x:c r="ZY108" s="0" t="s">
        <x:v>319</x:v>
      </x:c>
      <x:c r="ZZ108" s="15"/>
    </x:row>
    <x:row r="109" spans="1:9" ht="15">
      <x:c r="A109" s="25" t="s">
        <x:v>320</x:v>
      </x:c>
      <x:c r="B109" s="26" t="s">
        <x:v>321</x:v>
      </x:c>
      <x:c r="C109" s="21" t="s">
        <x:v>322</x:v>
      </x:c>
      <x:c r="D109" s="23">
        <x:v>85.6</x:v>
      </x:c>
      <x:c r="E109" s="23"/>
      <x:c r="F109" s="24">
        <x:f ca="1">ROUND(D109*E109,2)</x:f>
      </x:c>
      <x:c r="G109" s="0"/>
      <x:c r="ZY109" s="0" t="s">
        <x:v>323</x:v>
      </x:c>
      <x:c r="ZZ109" s="15" t="s">
        <x:v>324</x:v>
      </x:c>
    </x:row>
    <x:row r="110" spans="1:9" ht="15">
      <x:c r="A110" s="38" t="s">
        <x:v>325</x:v>
      </x:c>
      <x:c r="B110" s="39" t="s">
        <x:v>326</x:v>
      </x:c>
      <x:c r="C110" s="21" t="s">
        <x:v>327</x:v>
      </x:c>
      <x:c r="D110" s="23">
        <x:v>37.81</x:v>
      </x:c>
      <x:c r="E110" s="23"/>
      <x:c r="F110" s="24">
        <x:f ca="1">ROUND(D110*E110,2)</x:f>
      </x:c>
      <x:c r="G110" s="0"/>
      <x:c r="ZY110" s="0" t="s">
        <x:v>328</x:v>
      </x:c>
      <x:c r="ZZ110" s="15" t="s">
        <x:v>329</x:v>
      </x:c>
    </x:row>
    <x:row r="111" spans="1:9" ht="15">
      <x:c r="A111" s="16" t="s">
        <x:v>330</x:v>
      </x:c>
      <x:c r="B111" s="17" t="s">
        <x:v>331</x:v>
      </x:c>
      <x:c r="C111" s="13"/>
      <x:c r="D111" s="13"/>
      <x:c r="E111" s="13"/>
      <x:c r="F111" s="14"/>
      <x:c r="G111" s="0"/>
      <x:c r="ZY111" s="0" t="s">
        <x:v>332</x:v>
      </x:c>
      <x:c r="ZZ111" s="15"/>
    </x:row>
    <x:row r="112" spans="1:9" ht="15">
      <x:c r="A112" s="16" t="s">
        <x:v>333</x:v>
      </x:c>
      <x:c r="B112" s="18" t="s">
        <x:v>334</x:v>
      </x:c>
      <x:c r="C112" s="13"/>
      <x:c r="D112" s="13"/>
      <x:c r="E112" s="13"/>
      <x:c r="F112" s="14"/>
      <x:c r="G112" s="0"/>
      <x:c r="ZY112" s="0" t="s">
        <x:v>335</x:v>
      </x:c>
      <x:c r="ZZ112" s="15"/>
    </x:row>
    <x:row r="113" spans="1:9" ht="15">
      <x:c r="A113" s="25" t="s">
        <x:v>336</x:v>
      </x:c>
      <x:c r="B113" s="26" t="s">
        <x:v>337</x:v>
      </x:c>
      <x:c r="C113" s="21" t="s">
        <x:v>338</x:v>
      </x:c>
      <x:c r="D113" s="23">
        <x:v>80</x:v>
      </x:c>
      <x:c r="E113" s="23"/>
      <x:c r="F113" s="24">
        <x:f ca="1">ROUND(D113*E113,2)</x:f>
      </x:c>
      <x:c r="G113" s="0"/>
      <x:c r="ZY113" s="0" t="s">
        <x:v>339</x:v>
      </x:c>
      <x:c r="ZZ113" s="15" t="s">
        <x:v>340</x:v>
      </x:c>
    </x:row>
    <x:row r="114" spans="1:9" ht="15">
      <x:c r="A114" s="36" t="s">
        <x:v>341</x:v>
      </x:c>
      <x:c r="B114" s="37" t="s">
        <x:v>342</x:v>
      </x:c>
      <x:c r="C114" s="21" t="s">
        <x:v>343</x:v>
      </x:c>
      <x:c r="D114" s="23">
        <x:v>62.75</x:v>
      </x:c>
      <x:c r="E114" s="23"/>
      <x:c r="F114" s="24">
        <x:f ca="1">ROUND(D114*E114,2)</x:f>
      </x:c>
      <x:c r="G114" s="0"/>
      <x:c r="ZY114" s="0" t="s">
        <x:v>344</x:v>
      </x:c>
      <x:c r="ZZ114" s="15" t="s">
        <x:v>345</x:v>
      </x:c>
    </x:row>
    <x:row r="115" spans="1:7" ht="15">
      <x:c r="A115" s="27"/>
      <x:c r="B115" s="28"/>
      <x:c r="C115" s="13"/>
      <x:c r="D115" s="13"/>
      <x:c r="E115" s="13"/>
      <x:c r="F115" s="29"/>
      <x:c r="G115" s="0"/>
    </x:row>
    <x:row r="116" spans="1:8" ht="15">
      <x:c r="A116" s="30"/>
      <x:c r="B116" s="31" t="s">
        <x:v>346</x:v>
      </x:c>
      <x:c r="C116" s="13"/>
      <x:c r="D116" s="13"/>
      <x:c r="E116" s="13"/>
      <x:c r="F116" s="32">
        <x:f ca="1">SUBTOTAL(109,F107:F115)</x:f>
      </x:c>
      <x:c r="G116" s="33"/>
      <x:c r="ZY116" s="0" t="s">
        <x:v>347</x:v>
      </x:c>
    </x:row>
    <x:row r="117" spans="1:7" ht="15">
      <x:c r="A117" s="34"/>
      <x:c r="B117" s="35"/>
      <x:c r="C117" s="13"/>
      <x:c r="D117" s="13"/>
      <x:c r="E117" s="13"/>
      <x:c r="F117" s="10"/>
      <x:c r="G117" s="0"/>
    </x:row>
    <x:row r="118" spans="1:9" ht="15">
      <x:c r="A118" s="11" t="s">
        <x:v>348</x:v>
      </x:c>
      <x:c r="B118" s="12" t="s">
        <x:v>349</x:v>
      </x:c>
      <x:c r="C118" s="13"/>
      <x:c r="D118" s="13"/>
      <x:c r="E118" s="13"/>
      <x:c r="F118" s="14"/>
      <x:c r="G118" s="0"/>
      <x:c r="ZY118" s="0" t="s">
        <x:v>350</x:v>
      </x:c>
      <x:c r="ZZ118" s="15"/>
    </x:row>
    <x:row r="119" spans="1:9" ht="15">
      <x:c r="A119" s="16" t="s">
        <x:v>351</x:v>
      </x:c>
      <x:c r="B119" s="17" t="s">
        <x:v>352</x:v>
      </x:c>
      <x:c r="C119" s="13"/>
      <x:c r="D119" s="13"/>
      <x:c r="E119" s="13"/>
      <x:c r="F119" s="14"/>
      <x:c r="G119" s="0"/>
      <x:c r="ZY119" s="0" t="s">
        <x:v>353</x:v>
      </x:c>
      <x:c r="ZZ119" s="15"/>
    </x:row>
    <x:row r="120" spans="1:9" ht="15">
      <x:c r="A120" s="16" t="s">
        <x:v>354</x:v>
      </x:c>
      <x:c r="B120" s="18" t="s">
        <x:v>355</x:v>
      </x:c>
      <x:c r="C120" s="13"/>
      <x:c r="D120" s="13"/>
      <x:c r="E120" s="13"/>
      <x:c r="F120" s="14"/>
      <x:c r="G120" s="0"/>
      <x:c r="ZY120" s="0" t="s">
        <x:v>356</x:v>
      </x:c>
      <x:c r="ZZ120" s="15"/>
    </x:row>
    <x:row r="121" spans="1:9" ht="15">
      <x:c r="A121" s="25" t="s">
        <x:v>357</x:v>
      </x:c>
      <x:c r="B121" s="26" t="s">
        <x:v>358</x:v>
      </x:c>
      <x:c r="C121" s="21" t="s">
        <x:v>359</x:v>
      </x:c>
      <x:c r="D121" s="23">
        <x:v>1157.64</x:v>
      </x:c>
      <x:c r="E121" s="23"/>
      <x:c r="F121" s="24">
        <x:f ca="1">ROUND(D121*E121,2)</x:f>
      </x:c>
      <x:c r="G121" s="0"/>
      <x:c r="ZY121" s="0" t="s">
        <x:v>360</x:v>
      </x:c>
      <x:c r="ZZ121" s="15" t="s">
        <x:v>361</x:v>
      </x:c>
    </x:row>
    <x:row r="122" spans="1:9" ht="15">
      <x:c r="A122" s="36" t="s">
        <x:v>362</x:v>
      </x:c>
      <x:c r="B122" s="37" t="s">
        <x:v>363</x:v>
      </x:c>
      <x:c r="C122" s="21" t="s">
        <x:v>364</x:v>
      </x:c>
      <x:c r="D122" s="23">
        <x:v>1157.64</x:v>
      </x:c>
      <x:c r="E122" s="23"/>
      <x:c r="F122" s="24">
        <x:f ca="1">ROUND(D122*E122,2)</x:f>
      </x:c>
      <x:c r="G122" s="0"/>
      <x:c r="ZY122" s="0" t="s">
        <x:v>365</x:v>
      </x:c>
      <x:c r="ZZ122" s="15" t="s">
        <x:v>366</x:v>
      </x:c>
    </x:row>
    <x:row r="123" spans="1:7" ht="15">
      <x:c r="A123" s="27"/>
      <x:c r="B123" s="28"/>
      <x:c r="C123" s="13"/>
      <x:c r="D123" s="13"/>
      <x:c r="E123" s="13"/>
      <x:c r="F123" s="29"/>
      <x:c r="G123" s="0"/>
    </x:row>
    <x:row r="124" spans="1:8" ht="15">
      <x:c r="A124" s="30"/>
      <x:c r="B124" s="31" t="s">
        <x:v>367</x:v>
      </x:c>
      <x:c r="C124" s="13"/>
      <x:c r="D124" s="13"/>
      <x:c r="E124" s="13"/>
      <x:c r="F124" s="32">
        <x:f ca="1">SUBTOTAL(109,F119:F123)</x:f>
      </x:c>
      <x:c r="G124" s="33"/>
      <x:c r="ZY124" s="0" t="s">
        <x:v>368</x:v>
      </x:c>
    </x:row>
    <x:row r="125" spans="1:7" ht="15">
      <x:c r="A125" s="34"/>
      <x:c r="B125" s="35"/>
      <x:c r="C125" s="13"/>
      <x:c r="D125" s="13"/>
      <x:c r="E125" s="13"/>
      <x:c r="F125" s="10"/>
      <x:c r="G125" s="0"/>
    </x:row>
    <x:row r="126" spans="1:9" ht="15">
      <x:c r="A126" s="11" t="s">
        <x:v>369</x:v>
      </x:c>
      <x:c r="B126" s="12" t="s">
        <x:v>370</x:v>
      </x:c>
      <x:c r="C126" s="13"/>
      <x:c r="D126" s="13"/>
      <x:c r="E126" s="13"/>
      <x:c r="F126" s="14"/>
      <x:c r="G126" s="0"/>
      <x:c r="ZY126" s="0" t="s">
        <x:v>371</x:v>
      </x:c>
      <x:c r="ZZ126" s="15"/>
    </x:row>
    <x:row r="127" spans="1:9" ht="15">
      <x:c r="A127" s="16" t="s">
        <x:v>372</x:v>
      </x:c>
      <x:c r="B127" s="17" t="s">
        <x:v>373</x:v>
      </x:c>
      <x:c r="C127" s="13"/>
      <x:c r="D127" s="13"/>
      <x:c r="E127" s="13"/>
      <x:c r="F127" s="14"/>
      <x:c r="G127" s="0"/>
      <x:c r="ZY127" s="0" t="s">
        <x:v>374</x:v>
      </x:c>
      <x:c r="ZZ127" s="15"/>
    </x:row>
    <x:row r="128" spans="1:9" ht="15">
      <x:c r="A128" s="16" t="s">
        <x:v>375</x:v>
      </x:c>
      <x:c r="B128" s="18" t="s">
        <x:v>376</x:v>
      </x:c>
      <x:c r="C128" s="13"/>
      <x:c r="D128" s="13"/>
      <x:c r="E128" s="13"/>
      <x:c r="F128" s="14"/>
      <x:c r="G128" s="0"/>
      <x:c r="ZY128" s="0" t="s">
        <x:v>377</x:v>
      </x:c>
      <x:c r="ZZ128" s="15"/>
    </x:row>
    <x:row r="129" spans="1:9" ht="15">
      <x:c r="A129" s="19" t="s">
        <x:v>378</x:v>
      </x:c>
      <x:c r="B129" s="20" t="s">
        <x:v>379</x:v>
      </x:c>
      <x:c r="C129" s="21" t="s">
        <x:v>380</x:v>
      </x:c>
      <x:c r="D129" s="23">
        <x:v>11.24</x:v>
      </x:c>
      <x:c r="E129" s="23"/>
      <x:c r="F129" s="24">
        <x:f ca="1">ROUND(D129*E129,2)</x:f>
      </x:c>
      <x:c r="G129" s="0"/>
      <x:c r="ZY129" s="0" t="s">
        <x:v>381</x:v>
      </x:c>
      <x:c r="ZZ129" s="15" t="s">
        <x:v>382</x:v>
      </x:c>
    </x:row>
    <x:row r="130" spans="1:9" ht="15">
      <x:c r="A130" s="16" t="s">
        <x:v>383</x:v>
      </x:c>
      <x:c r="B130" s="17" t="s">
        <x:v>384</x:v>
      </x:c>
      <x:c r="C130" s="13"/>
      <x:c r="D130" s="13"/>
      <x:c r="E130" s="13"/>
      <x:c r="F130" s="14"/>
      <x:c r="G130" s="0"/>
      <x:c r="ZY130" s="0" t="s">
        <x:v>385</x:v>
      </x:c>
      <x:c r="ZZ130" s="15"/>
    </x:row>
    <x:row r="131" spans="1:9" ht="15">
      <x:c r="A131" s="16" t="s">
        <x:v>386</x:v>
      </x:c>
      <x:c r="B131" s="18" t="s">
        <x:v>387</x:v>
      </x:c>
      <x:c r="C131" s="13"/>
      <x:c r="D131" s="13"/>
      <x:c r="E131" s="13"/>
      <x:c r="F131" s="14"/>
      <x:c r="G131" s="0"/>
      <x:c r="ZY131" s="0" t="s">
        <x:v>388</x:v>
      </x:c>
      <x:c r="ZZ131" s="15"/>
    </x:row>
    <x:row r="132" spans="1:9" ht="15">
      <x:c r="A132" s="25" t="s">
        <x:v>389</x:v>
      </x:c>
      <x:c r="B132" s="26" t="s">
        <x:v>390</x:v>
      </x:c>
      <x:c r="C132" s="21" t="s">
        <x:v>391</x:v>
      </x:c>
      <x:c r="D132" s="23">
        <x:v>8.04</x:v>
      </x:c>
      <x:c r="E132" s="23"/>
      <x:c r="F132" s="24">
        <x:f ca="1">ROUND(D132*E132,2)</x:f>
      </x:c>
      <x:c r="G132" s="0"/>
      <x:c r="ZY132" s="0" t="s">
        <x:v>392</x:v>
      </x:c>
      <x:c r="ZZ132" s="15" t="s">
        <x:v>393</x:v>
      </x:c>
    </x:row>
    <x:row r="133" spans="1:7" ht="15">
      <x:c r="A133" s="27"/>
      <x:c r="B133" s="28"/>
      <x:c r="C133" s="13"/>
      <x:c r="D133" s="13"/>
      <x:c r="E133" s="13"/>
      <x:c r="F133" s="29"/>
      <x:c r="G133" s="0"/>
    </x:row>
    <x:row r="134" spans="1:8" ht="15">
      <x:c r="A134" s="30"/>
      <x:c r="B134" s="31" t="s">
        <x:v>394</x:v>
      </x:c>
      <x:c r="C134" s="13"/>
      <x:c r="D134" s="13"/>
      <x:c r="E134" s="13"/>
      <x:c r="F134" s="32">
        <x:f ca="1">SUBTOTAL(109,F127:F133)</x:f>
      </x:c>
      <x:c r="G134" s="33"/>
      <x:c r="ZY134" s="0" t="s">
        <x:v>395</x:v>
      </x:c>
    </x:row>
    <x:row r="135" spans="1:7" ht="15">
      <x:c r="A135" s="34"/>
      <x:c r="B135" s="35"/>
      <x:c r="C135" s="13"/>
      <x:c r="D135" s="13"/>
      <x:c r="E135" s="13"/>
      <x:c r="F135" s="10"/>
      <x:c r="G135" s="0"/>
    </x:row>
    <x:row r="136" spans="1:9" ht="15">
      <x:c r="A136" s="11" t="s">
        <x:v>396</x:v>
      </x:c>
      <x:c r="B136" s="12" t="s">
        <x:v>397</x:v>
      </x:c>
      <x:c r="C136" s="13"/>
      <x:c r="D136" s="13"/>
      <x:c r="E136" s="13"/>
      <x:c r="F136" s="14"/>
      <x:c r="G136" s="0"/>
      <x:c r="ZY136" s="0" t="s">
        <x:v>398</x:v>
      </x:c>
      <x:c r="ZZ136" s="15"/>
    </x:row>
    <x:row r="137" spans="1:9" ht="15">
      <x:c r="A137" s="16" t="s">
        <x:v>399</x:v>
      </x:c>
      <x:c r="B137" s="17" t="s">
        <x:v>400</x:v>
      </x:c>
      <x:c r="C137" s="13"/>
      <x:c r="D137" s="13"/>
      <x:c r="E137" s="13"/>
      <x:c r="F137" s="14"/>
      <x:c r="G137" s="0"/>
      <x:c r="ZY137" s="0" t="s">
        <x:v>401</x:v>
      </x:c>
      <x:c r="ZZ137" s="15"/>
    </x:row>
    <x:row r="138" spans="1:9" ht="15">
      <x:c r="A138" s="16" t="s">
        <x:v>402</x:v>
      </x:c>
      <x:c r="B138" s="18" t="s">
        <x:v>403</x:v>
      </x:c>
      <x:c r="C138" s="13"/>
      <x:c r="D138" s="13"/>
      <x:c r="E138" s="13"/>
      <x:c r="F138" s="14"/>
      <x:c r="G138" s="0"/>
      <x:c r="ZY138" s="0" t="s">
        <x:v>404</x:v>
      </x:c>
      <x:c r="ZZ138" s="15"/>
    </x:row>
    <x:row r="139" spans="1:9" ht="15">
      <x:c r="A139" s="25" t="s">
        <x:v>405</x:v>
      </x:c>
      <x:c r="B139" s="26" t="s">
        <x:v>406</x:v>
      </x:c>
      <x:c r="C139" s="21" t="s">
        <x:v>407</x:v>
      </x:c>
      <x:c r="D139" s="23">
        <x:v>33.59</x:v>
      </x:c>
      <x:c r="E139" s="23"/>
      <x:c r="F139" s="24">
        <x:f ca="1">ROUND(D139*E139,2)</x:f>
      </x:c>
      <x:c r="G139" s="0"/>
      <x:c r="ZY139" s="0" t="s">
        <x:v>408</x:v>
      </x:c>
      <x:c r="ZZ139" s="15" t="s">
        <x:v>409</x:v>
      </x:c>
    </x:row>
    <x:row r="140" spans="1:7" ht="15">
      <x:c r="A140" s="27"/>
      <x:c r="B140" s="28"/>
      <x:c r="C140" s="13"/>
      <x:c r="D140" s="13"/>
      <x:c r="E140" s="13"/>
      <x:c r="F140" s="29"/>
      <x:c r="G140" s="0"/>
    </x:row>
    <x:row r="141" spans="1:8" ht="15">
      <x:c r="A141" s="30"/>
      <x:c r="B141" s="31" t="s">
        <x:v>410</x:v>
      </x:c>
      <x:c r="C141" s="13"/>
      <x:c r="D141" s="13"/>
      <x:c r="E141" s="13"/>
      <x:c r="F141" s="32">
        <x:f ca="1">SUBTOTAL(109,F137:F140)</x:f>
      </x:c>
      <x:c r="G141" s="33"/>
      <x:c r="ZY141" s="0" t="s">
        <x:v>411</x:v>
      </x:c>
    </x:row>
    <x:row r="142" spans="1:7" ht="15">
      <x:c r="A142" s="34"/>
      <x:c r="B142" s="35"/>
      <x:c r="C142" s="13"/>
      <x:c r="D142" s="13"/>
      <x:c r="E142" s="13"/>
      <x:c r="F142" s="10"/>
      <x:c r="G142" s="0"/>
    </x:row>
    <x:row r="143" spans="1:9" ht="15">
      <x:c r="A143" s="11" t="s">
        <x:v>412</x:v>
      </x:c>
      <x:c r="B143" s="12" t="s">
        <x:v>413</x:v>
      </x:c>
      <x:c r="C143" s="13"/>
      <x:c r="D143" s="13"/>
      <x:c r="E143" s="13"/>
      <x:c r="F143" s="14"/>
      <x:c r="G143" s="0"/>
      <x:c r="ZY143" s="0" t="s">
        <x:v>414</x:v>
      </x:c>
      <x:c r="ZZ143" s="15"/>
    </x:row>
    <x:row r="144" spans="1:9" ht="15">
      <x:c r="A144" s="16" t="s">
        <x:v>415</x:v>
      </x:c>
      <x:c r="B144" s="17" t="s">
        <x:v>416</x:v>
      </x:c>
      <x:c r="C144" s="13"/>
      <x:c r="D144" s="13"/>
      <x:c r="E144" s="13"/>
      <x:c r="F144" s="14"/>
      <x:c r="G144" s="0"/>
      <x:c r="ZY144" s="0" t="s">
        <x:v>417</x:v>
      </x:c>
      <x:c r="ZZ144" s="15"/>
    </x:row>
    <x:row r="145" spans="1:9" ht="15">
      <x:c r="A145" s="16" t="s">
        <x:v>418</x:v>
      </x:c>
      <x:c r="B145" s="18" t="s">
        <x:v>419</x:v>
      </x:c>
      <x:c r="C145" s="13"/>
      <x:c r="D145" s="13"/>
      <x:c r="E145" s="13"/>
      <x:c r="F145" s="14"/>
      <x:c r="G145" s="0"/>
      <x:c r="ZY145" s="0" t="s">
        <x:v>420</x:v>
      </x:c>
      <x:c r="ZZ145" s="15"/>
    </x:row>
    <x:row r="146" spans="1:9" ht="15">
      <x:c r="A146" s="25" t="s">
        <x:v>421</x:v>
      </x:c>
      <x:c r="B146" s="26" t="s">
        <x:v>422</x:v>
      </x:c>
      <x:c r="C146" s="21" t="s">
        <x:v>423</x:v>
      </x:c>
      <x:c r="D146" s="23">
        <x:v>102.97</x:v>
      </x:c>
      <x:c r="E146" s="23"/>
      <x:c r="F146" s="24">
        <x:f ca="1">ROUND(D146*E146,2)</x:f>
      </x:c>
      <x:c r="G146" s="0"/>
      <x:c r="ZY146" s="0" t="s">
        <x:v>424</x:v>
      </x:c>
      <x:c r="ZZ146" s="15" t="s">
        <x:v>425</x:v>
      </x:c>
    </x:row>
    <x:row r="147" spans="1:7" ht="15">
      <x:c r="A147" s="27"/>
      <x:c r="B147" s="28"/>
      <x:c r="C147" s="13"/>
      <x:c r="D147" s="13"/>
      <x:c r="E147" s="13"/>
      <x:c r="F147" s="29"/>
      <x:c r="G147" s="0"/>
    </x:row>
    <x:row r="148" spans="1:8" ht="15">
      <x:c r="A148" s="30"/>
      <x:c r="B148" s="31" t="s">
        <x:v>426</x:v>
      </x:c>
      <x:c r="C148" s="13"/>
      <x:c r="D148" s="13"/>
      <x:c r="E148" s="13"/>
      <x:c r="F148" s="32">
        <x:f ca="1">SUBTOTAL(109,F144:F147)</x:f>
      </x:c>
      <x:c r="G148" s="33"/>
      <x:c r="ZY148" s="0" t="s">
        <x:v>427</x:v>
      </x:c>
    </x:row>
    <x:row r="149" spans="1:7" ht="15">
      <x:c r="A149" s="34"/>
      <x:c r="B149" s="35"/>
      <x:c r="C149" s="13"/>
      <x:c r="D149" s="13"/>
      <x:c r="E149" s="13"/>
      <x:c r="F149" s="10"/>
      <x:c r="G149" s="0"/>
    </x:row>
    <x:row r="150" spans="1:9" ht="15">
      <x:c r="A150" s="11" t="s">
        <x:v>428</x:v>
      </x:c>
      <x:c r="B150" s="12" t="s">
        <x:v>429</x:v>
      </x:c>
      <x:c r="C150" s="13"/>
      <x:c r="D150" s="13"/>
      <x:c r="E150" s="13"/>
      <x:c r="F150" s="14"/>
      <x:c r="G150" s="0"/>
      <x:c r="ZY150" s="0" t="s">
        <x:v>430</x:v>
      </x:c>
      <x:c r="ZZ150" s="15"/>
    </x:row>
    <x:row r="151" spans="1:9" ht="15">
      <x:c r="A151" s="16" t="s">
        <x:v>431</x:v>
      </x:c>
      <x:c r="B151" s="17" t="s">
        <x:v>432</x:v>
      </x:c>
      <x:c r="C151" s="13"/>
      <x:c r="D151" s="13"/>
      <x:c r="E151" s="13"/>
      <x:c r="F151" s="14"/>
      <x:c r="G151" s="0"/>
      <x:c r="ZY151" s="0" t="s">
        <x:v>433</x:v>
      </x:c>
      <x:c r="ZZ151" s="15"/>
    </x:row>
    <x:row r="152" spans="1:9" ht="15">
      <x:c r="A152" s="16" t="s">
        <x:v>434</x:v>
      </x:c>
      <x:c r="B152" s="18" t="s">
        <x:v>435</x:v>
      </x:c>
      <x:c r="C152" s="13"/>
      <x:c r="D152" s="13"/>
      <x:c r="E152" s="13"/>
      <x:c r="F152" s="14"/>
      <x:c r="G152" s="0"/>
      <x:c r="ZY152" s="0" t="s">
        <x:v>436</x:v>
      </x:c>
      <x:c r="ZZ152" s="15"/>
    </x:row>
    <x:row r="153" spans="1:9" ht="15">
      <x:c r="A153" s="25" t="s">
        <x:v>437</x:v>
      </x:c>
      <x:c r="B153" s="26" t="s">
        <x:v>438</x:v>
      </x:c>
      <x:c r="C153" s="21" t="s">
        <x:v>439</x:v>
      </x:c>
      <x:c r="D153" s="22">
        <x:v>21</x:v>
      </x:c>
      <x:c r="E153" s="23"/>
      <x:c r="F153" s="24">
        <x:f ca="1">ROUND(D153*E153,2)</x:f>
      </x:c>
      <x:c r="G153" s="0"/>
      <x:c r="ZY153" s="0" t="s">
        <x:v>440</x:v>
      </x:c>
      <x:c r="ZZ153" s="15" t="s">
        <x:v>441</x:v>
      </x:c>
    </x:row>
    <x:row r="154" spans="1:7" ht="15">
      <x:c r="A154" s="27"/>
      <x:c r="B154" s="28"/>
      <x:c r="C154" s="13"/>
      <x:c r="D154" s="13"/>
      <x:c r="E154" s="13"/>
      <x:c r="F154" s="29"/>
      <x:c r="G154" s="0"/>
    </x:row>
    <x:row r="155" spans="1:8" ht="15">
      <x:c r="A155" s="30"/>
      <x:c r="B155" s="31" t="s">
        <x:v>442</x:v>
      </x:c>
      <x:c r="C155" s="13"/>
      <x:c r="D155" s="13"/>
      <x:c r="E155" s="13"/>
      <x:c r="F155" s="32">
        <x:f ca="1">SUBTOTAL(109,F151:F154)</x:f>
      </x:c>
      <x:c r="G155" s="33"/>
      <x:c r="ZY155" s="0" t="s">
        <x:v>443</x:v>
      </x:c>
    </x:row>
    <x:row r="156" spans="1:7" ht="15">
      <x:c r="A156" s="34"/>
      <x:c r="B156" s="35"/>
      <x:c r="C156" s="13"/>
      <x:c r="D156" s="13"/>
      <x:c r="E156" s="13"/>
      <x:c r="F156" s="10"/>
      <x:c r="G156" s="0"/>
    </x:row>
    <x:row r="157" spans="1:9" ht="15">
      <x:c r="A157" s="11" t="s">
        <x:v>444</x:v>
      </x:c>
      <x:c r="B157" s="12" t="s">
        <x:v>445</x:v>
      </x:c>
      <x:c r="C157" s="13"/>
      <x:c r="D157" s="13"/>
      <x:c r="E157" s="13"/>
      <x:c r="F157" s="14"/>
      <x:c r="G157" s="0"/>
      <x:c r="ZY157" s="0" t="s">
        <x:v>446</x:v>
      </x:c>
      <x:c r="ZZ157" s="15"/>
    </x:row>
    <x:row r="158" spans="1:9" ht="15">
      <x:c r="A158" s="16" t="s">
        <x:v>447</x:v>
      </x:c>
      <x:c r="B158" s="17" t="s">
        <x:v>448</x:v>
      </x:c>
      <x:c r="C158" s="13"/>
      <x:c r="D158" s="13"/>
      <x:c r="E158" s="13"/>
      <x:c r="F158" s="14"/>
      <x:c r="G158" s="0"/>
      <x:c r="ZY158" s="0" t="s">
        <x:v>449</x:v>
      </x:c>
      <x:c r="ZZ158" s="15"/>
    </x:row>
    <x:row r="159" spans="1:9" ht="15">
      <x:c r="A159" s="16" t="s">
        <x:v>450</x:v>
      </x:c>
      <x:c r="B159" s="18" t="s">
        <x:v>451</x:v>
      </x:c>
      <x:c r="C159" s="13"/>
      <x:c r="D159" s="13"/>
      <x:c r="E159" s="13"/>
      <x:c r="F159" s="14"/>
      <x:c r="G159" s="0"/>
      <x:c r="ZY159" s="0" t="s">
        <x:v>452</x:v>
      </x:c>
      <x:c r="ZZ159" s="15"/>
    </x:row>
    <x:row r="160" spans="1:9" ht="15">
      <x:c r="A160" s="19" t="s">
        <x:v>453</x:v>
      </x:c>
      <x:c r="B160" s="20" t="s">
        <x:v>454</x:v>
      </x:c>
      <x:c r="C160" s="21" t="s">
        <x:v>455</x:v>
      </x:c>
      <x:c r="D160" s="23">
        <x:v>114.2</x:v>
      </x:c>
      <x:c r="E160" s="23"/>
      <x:c r="F160" s="24">
        <x:f ca="1">ROUND(D160*E160,2)</x:f>
      </x:c>
      <x:c r="G160" s="0"/>
      <x:c r="ZY160" s="0" t="s">
        <x:v>456</x:v>
      </x:c>
      <x:c r="ZZ160" s="15" t="s">
        <x:v>457</x:v>
      </x:c>
    </x:row>
    <x:row r="161" spans="1:9" ht="15">
      <x:c r="A161" s="16" t="s">
        <x:v>458</x:v>
      </x:c>
      <x:c r="B161" s="17" t="s">
        <x:v>459</x:v>
      </x:c>
      <x:c r="C161" s="13"/>
      <x:c r="D161" s="13"/>
      <x:c r="E161" s="13"/>
      <x:c r="F161" s="14"/>
      <x:c r="G161" s="0"/>
      <x:c r="ZY161" s="0" t="s">
        <x:v>460</x:v>
      </x:c>
      <x:c r="ZZ161" s="15"/>
    </x:row>
    <x:row r="162" spans="1:9" ht="15">
      <x:c r="A162" s="16" t="s">
        <x:v>461</x:v>
      </x:c>
      <x:c r="B162" s="18" t="s">
        <x:v>462</x:v>
      </x:c>
      <x:c r="C162" s="13"/>
      <x:c r="D162" s="13"/>
      <x:c r="E162" s="13"/>
      <x:c r="F162" s="14"/>
      <x:c r="G162" s="0"/>
      <x:c r="ZY162" s="0" t="s">
        <x:v>463</x:v>
      </x:c>
      <x:c r="ZZ162" s="15"/>
    </x:row>
    <x:row r="163" spans="1:9" ht="15">
      <x:c r="A163" s="25" t="s">
        <x:v>464</x:v>
      </x:c>
      <x:c r="B163" s="26" t="s">
        <x:v>465</x:v>
      </x:c>
      <x:c r="C163" s="21" t="s">
        <x:v>466</x:v>
      </x:c>
      <x:c r="D163" s="23">
        <x:v>92.29</x:v>
      </x:c>
      <x:c r="E163" s="23"/>
      <x:c r="F163" s="24">
        <x:f ca="1">ROUND(D163*E163,2)</x:f>
      </x:c>
      <x:c r="G163" s="0"/>
      <x:c r="ZY163" s="0" t="s">
        <x:v>467</x:v>
      </x:c>
      <x:c r="ZZ163" s="15" t="s">
        <x:v>468</x:v>
      </x:c>
    </x:row>
    <x:row r="164" spans="1:9" ht="15">
      <x:c r="A164" s="36" t="s">
        <x:v>469</x:v>
      </x:c>
      <x:c r="B164" s="37" t="s">
        <x:v>470</x:v>
      </x:c>
      <x:c r="C164" s="21" t="s">
        <x:v>471</x:v>
      </x:c>
      <x:c r="D164" s="23">
        <x:v>1.42</x:v>
      </x:c>
      <x:c r="E164" s="23"/>
      <x:c r="F164" s="24">
        <x:f ca="1">ROUND(D164*E164,2)</x:f>
      </x:c>
      <x:c r="G164" s="0"/>
      <x:c r="ZY164" s="0" t="s">
        <x:v>472</x:v>
      </x:c>
      <x:c r="ZZ164" s="15" t="s">
        <x:v>473</x:v>
      </x:c>
    </x:row>
    <x:row r="165" spans="1:7" ht="15">
      <x:c r="A165" s="27"/>
      <x:c r="B165" s="28"/>
      <x:c r="C165" s="13"/>
      <x:c r="D165" s="13"/>
      <x:c r="E165" s="13"/>
      <x:c r="F165" s="29"/>
      <x:c r="G165" s="0"/>
    </x:row>
    <x:row r="166" spans="1:8" ht="15">
      <x:c r="A166" s="30"/>
      <x:c r="B166" s="31" t="s">
        <x:v>474</x:v>
      </x:c>
      <x:c r="C166" s="13"/>
      <x:c r="D166" s="13"/>
      <x:c r="E166" s="13"/>
      <x:c r="F166" s="32">
        <x:f ca="1">SUBTOTAL(109,F158:F165)</x:f>
      </x:c>
      <x:c r="G166" s="33"/>
      <x:c r="ZY166" s="0" t="s">
        <x:v>475</x:v>
      </x:c>
    </x:row>
    <x:row r="167" spans="1:7" ht="15">
      <x:c r="A167" s="34"/>
      <x:c r="B167" s="35"/>
      <x:c r="C167" s="13"/>
      <x:c r="D167" s="13"/>
      <x:c r="E167" s="13"/>
      <x:c r="F167" s="10"/>
      <x:c r="G167" s="0"/>
    </x:row>
    <x:row r="168" spans="1:9" ht="15">
      <x:c r="A168" s="11" t="s">
        <x:v>476</x:v>
      </x:c>
      <x:c r="B168" s="12" t="s">
        <x:v>477</x:v>
      </x:c>
      <x:c r="C168" s="13"/>
      <x:c r="D168" s="13"/>
      <x:c r="E168" s="13"/>
      <x:c r="F168" s="14"/>
      <x:c r="G168" s="0"/>
      <x:c r="ZY168" s="0" t="s">
        <x:v>478</x:v>
      </x:c>
      <x:c r="ZZ168" s="15"/>
    </x:row>
    <x:row r="169" spans="1:9" ht="15">
      <x:c r="A169" s="16" t="s">
        <x:v>479</x:v>
      </x:c>
      <x:c r="B169" s="17" t="s">
        <x:v>480</x:v>
      </x:c>
      <x:c r="C169" s="13"/>
      <x:c r="D169" s="13"/>
      <x:c r="E169" s="13"/>
      <x:c r="F169" s="14"/>
      <x:c r="G169" s="0"/>
      <x:c r="ZY169" s="0" t="s">
        <x:v>481</x:v>
      </x:c>
      <x:c r="ZZ169" s="15"/>
    </x:row>
    <x:row r="170" spans="1:9" ht="15">
      <x:c r="A170" s="16" t="s">
        <x:v>482</x:v>
      </x:c>
      <x:c r="B170" s="18" t="s">
        <x:v>483</x:v>
      </x:c>
      <x:c r="C170" s="13"/>
      <x:c r="D170" s="13"/>
      <x:c r="E170" s="13"/>
      <x:c r="F170" s="14"/>
      <x:c r="G170" s="0"/>
      <x:c r="ZY170" s="0" t="s">
        <x:v>484</x:v>
      </x:c>
      <x:c r="ZZ170" s="15"/>
    </x:row>
    <x:row r="171" spans="1:9" ht="15">
      <x:c r="A171" s="25" t="s">
        <x:v>485</x:v>
      </x:c>
      <x:c r="B171" s="26" t="s">
        <x:v>486</x:v>
      </x:c>
      <x:c r="C171" s="21" t="s">
        <x:v>487</x:v>
      </x:c>
      <x:c r="D171" s="23">
        <x:v>314.99</x:v>
      </x:c>
      <x:c r="E171" s="23"/>
      <x:c r="F171" s="24">
        <x:f ca="1">ROUND(D171*E171,2)</x:f>
      </x:c>
      <x:c r="G171" s="0"/>
      <x:c r="ZY171" s="0" t="s">
        <x:v>488</x:v>
      </x:c>
      <x:c r="ZZ171" s="15" t="s">
        <x:v>489</x:v>
      </x:c>
    </x:row>
    <x:row r="172" spans="1:7" ht="15">
      <x:c r="A172" s="27"/>
      <x:c r="B172" s="28"/>
      <x:c r="C172" s="13"/>
      <x:c r="D172" s="13"/>
      <x:c r="E172" s="13"/>
      <x:c r="F172" s="29"/>
      <x:c r="G172" s="0"/>
    </x:row>
    <x:row r="173" spans="1:8" ht="15">
      <x:c r="A173" s="30"/>
      <x:c r="B173" s="31" t="s">
        <x:v>490</x:v>
      </x:c>
      <x:c r="C173" s="13"/>
      <x:c r="D173" s="13"/>
      <x:c r="E173" s="13"/>
      <x:c r="F173" s="32">
        <x:f ca="1">SUBTOTAL(109,F169:F172)</x:f>
      </x:c>
      <x:c r="G173" s="33"/>
      <x:c r="ZY173" s="0" t="s">
        <x:v>491</x:v>
      </x:c>
    </x:row>
    <x:row r="174" spans="1:7" ht="15">
      <x:c r="A174" s="34"/>
      <x:c r="B174" s="35"/>
      <x:c r="C174" s="13"/>
      <x:c r="D174" s="13"/>
      <x:c r="E174" s="13"/>
      <x:c r="F174" s="10"/>
      <x:c r="G174" s="0"/>
    </x:row>
    <x:row r="175" spans="1:9" ht="15">
      <x:c r="A175" s="11" t="s">
        <x:v>492</x:v>
      </x:c>
      <x:c r="B175" s="12" t="s">
        <x:v>493</x:v>
      </x:c>
      <x:c r="C175" s="13"/>
      <x:c r="D175" s="13"/>
      <x:c r="E175" s="13"/>
      <x:c r="F175" s="14"/>
      <x:c r="G175" s="0"/>
      <x:c r="ZY175" s="0" t="s">
        <x:v>494</x:v>
      </x:c>
      <x:c r="ZZ175" s="15"/>
    </x:row>
    <x:row r="176" spans="1:9" ht="15">
      <x:c r="A176" s="16" t="s">
        <x:v>495</x:v>
      </x:c>
      <x:c r="B176" s="17" t="s">
        <x:v>496</x:v>
      </x:c>
      <x:c r="C176" s="13"/>
      <x:c r="D176" s="13"/>
      <x:c r="E176" s="13"/>
      <x:c r="F176" s="14"/>
      <x:c r="G176" s="0"/>
      <x:c r="ZY176" s="0" t="s">
        <x:v>497</x:v>
      </x:c>
      <x:c r="ZZ176" s="15"/>
    </x:row>
    <x:row r="177" spans="1:9" ht="15">
      <x:c r="A177" s="16" t="s">
        <x:v>498</x:v>
      </x:c>
      <x:c r="B177" s="18" t="s">
        <x:v>499</x:v>
      </x:c>
      <x:c r="C177" s="13"/>
      <x:c r="D177" s="13"/>
      <x:c r="E177" s="13"/>
      <x:c r="F177" s="14"/>
      <x:c r="G177" s="0"/>
      <x:c r="ZY177" s="0" t="s">
        <x:v>500</x:v>
      </x:c>
      <x:c r="ZZ177" s="15"/>
    </x:row>
    <x:row r="178" spans="1:9" ht="15">
      <x:c r="A178" s="25" t="s">
        <x:v>501</x:v>
      </x:c>
      <x:c r="B178" s="26" t="s">
        <x:v>502</x:v>
      </x:c>
      <x:c r="C178" s="21" t="s">
        <x:v>503</x:v>
      </x:c>
      <x:c r="D178" s="23">
        <x:v>28.79</x:v>
      </x:c>
      <x:c r="E178" s="23"/>
      <x:c r="F178" s="24">
        <x:f ca="1">ROUND(D178*E178,2)</x:f>
      </x:c>
      <x:c r="G178" s="0"/>
      <x:c r="ZY178" s="0" t="s">
        <x:v>504</x:v>
      </x:c>
      <x:c r="ZZ178" s="15" t="s">
        <x:v>505</x:v>
      </x:c>
    </x:row>
    <x:row r="179" spans="1:7" ht="15">
      <x:c r="A179" s="27"/>
      <x:c r="B179" s="28"/>
      <x:c r="C179" s="13"/>
      <x:c r="D179" s="13"/>
      <x:c r="E179" s="13"/>
      <x:c r="F179" s="29"/>
      <x:c r="G179" s="0"/>
    </x:row>
    <x:row r="180" spans="1:8" ht="15">
      <x:c r="A180" s="30"/>
      <x:c r="B180" s="31" t="s">
        <x:v>506</x:v>
      </x:c>
      <x:c r="C180" s="13"/>
      <x:c r="D180" s="13"/>
      <x:c r="E180" s="13"/>
      <x:c r="F180" s="32">
        <x:f ca="1">SUBTOTAL(109,F176:F179)</x:f>
      </x:c>
      <x:c r="G180" s="33"/>
      <x:c r="ZY180" s="0" t="s">
        <x:v>507</x:v>
      </x:c>
    </x:row>
    <x:row r="181" spans="1:7" ht="15">
      <x:c r="A181" s="34"/>
      <x:c r="B181" s="35"/>
      <x:c r="C181" s="13"/>
      <x:c r="D181" s="13"/>
      <x:c r="E181" s="13"/>
      <x:c r="F181" s="10"/>
      <x:c r="G181" s="0"/>
    </x:row>
    <x:row r="182" spans="1:9" ht="15">
      <x:c r="A182" s="11" t="s">
        <x:v>508</x:v>
      </x:c>
      <x:c r="B182" s="12" t="s">
        <x:v>509</x:v>
      </x:c>
      <x:c r="C182" s="13"/>
      <x:c r="D182" s="13"/>
      <x:c r="E182" s="13"/>
      <x:c r="F182" s="14"/>
      <x:c r="G182" s="0"/>
      <x:c r="ZY182" s="0" t="s">
        <x:v>510</x:v>
      </x:c>
      <x:c r="ZZ182" s="15"/>
    </x:row>
    <x:row r="183" spans="1:9" ht="15">
      <x:c r="A183" s="16" t="s">
        <x:v>511</x:v>
      </x:c>
      <x:c r="B183" s="17" t="s">
        <x:v>512</x:v>
      </x:c>
      <x:c r="C183" s="13"/>
      <x:c r="D183" s="13"/>
      <x:c r="E183" s="13"/>
      <x:c r="F183" s="14"/>
      <x:c r="G183" s="0"/>
      <x:c r="ZY183" s="0" t="s">
        <x:v>513</x:v>
      </x:c>
      <x:c r="ZZ183" s="15"/>
    </x:row>
    <x:row r="184" spans="1:9" ht="15">
      <x:c r="A184" s="16" t="s">
        <x:v>514</x:v>
      </x:c>
      <x:c r="B184" s="18" t="s">
        <x:v>515</x:v>
      </x:c>
      <x:c r="C184" s="13"/>
      <x:c r="D184" s="13"/>
      <x:c r="E184" s="13"/>
      <x:c r="F184" s="14"/>
      <x:c r="G184" s="0"/>
      <x:c r="ZY184" s="0" t="s">
        <x:v>516</x:v>
      </x:c>
      <x:c r="ZZ184" s="15"/>
    </x:row>
    <x:row r="185" spans="1:9" ht="15">
      <x:c r="A185" s="25" t="s">
        <x:v>517</x:v>
      </x:c>
      <x:c r="B185" s="26" t="s">
        <x:v>518</x:v>
      </x:c>
      <x:c r="C185" s="21" t="s">
        <x:v>519</x:v>
      </x:c>
      <x:c r="D185" s="23">
        <x:v>219.85</x:v>
      </x:c>
      <x:c r="E185" s="23"/>
      <x:c r="F185" s="24">
        <x:f ca="1">ROUND(D185*E185,2)</x:f>
      </x:c>
      <x:c r="G185" s="0"/>
      <x:c r="ZY185" s="0" t="s">
        <x:v>520</x:v>
      </x:c>
      <x:c r="ZZ185" s="15" t="s">
        <x:v>521</x:v>
      </x:c>
    </x:row>
    <x:row r="186" spans="1:7" ht="15">
      <x:c r="A186" s="27"/>
      <x:c r="B186" s="28"/>
      <x:c r="C186" s="13"/>
      <x:c r="D186" s="13"/>
      <x:c r="E186" s="13"/>
      <x:c r="F186" s="29"/>
      <x:c r="G186" s="0"/>
    </x:row>
    <x:row r="187" spans="1:8" ht="15">
      <x:c r="A187" s="30"/>
      <x:c r="B187" s="31" t="s">
        <x:v>522</x:v>
      </x:c>
      <x:c r="C187" s="13"/>
      <x:c r="D187" s="13"/>
      <x:c r="E187" s="13"/>
      <x:c r="F187" s="32">
        <x:f ca="1">SUBTOTAL(109,F183:F186)</x:f>
      </x:c>
      <x:c r="G187" s="33"/>
      <x:c r="ZY187" s="0" t="s">
        <x:v>523</x:v>
      </x:c>
    </x:row>
    <x:row r="188" spans="1:7" ht="15">
      <x:c r="A188" s="34"/>
      <x:c r="B188" s="35"/>
      <x:c r="C188" s="13"/>
      <x:c r="D188" s="13"/>
      <x:c r="E188" s="13"/>
      <x:c r="F188" s="10"/>
      <x:c r="G188" s="0"/>
    </x:row>
    <x:row r="189" spans="1:9" ht="15">
      <x:c r="A189" s="11" t="s">
        <x:v>524</x:v>
      </x:c>
      <x:c r="B189" s="12" t="s">
        <x:v>525</x:v>
      </x:c>
      <x:c r="C189" s="13"/>
      <x:c r="D189" s="13"/>
      <x:c r="E189" s="13"/>
      <x:c r="F189" s="14"/>
      <x:c r="G189" s="0"/>
      <x:c r="ZY189" s="0" t="s">
        <x:v>526</x:v>
      </x:c>
      <x:c r="ZZ189" s="15"/>
    </x:row>
    <x:row r="190" spans="1:9" ht="15">
      <x:c r="A190" s="16" t="s">
        <x:v>527</x:v>
      </x:c>
      <x:c r="B190" s="17" t="s">
        <x:v>528</x:v>
      </x:c>
      <x:c r="C190" s="13"/>
      <x:c r="D190" s="13"/>
      <x:c r="E190" s="13"/>
      <x:c r="F190" s="14"/>
      <x:c r="G190" s="0"/>
      <x:c r="ZY190" s="0" t="s">
        <x:v>529</x:v>
      </x:c>
      <x:c r="ZZ190" s="15"/>
    </x:row>
    <x:row r="191" spans="1:9" ht="15">
      <x:c r="A191" s="16" t="s">
        <x:v>530</x:v>
      </x:c>
      <x:c r="B191" s="18" t="s">
        <x:v>531</x:v>
      </x:c>
      <x:c r="C191" s="13"/>
      <x:c r="D191" s="13"/>
      <x:c r="E191" s="13"/>
      <x:c r="F191" s="14"/>
      <x:c r="G191" s="0"/>
      <x:c r="ZY191" s="0" t="s">
        <x:v>532</x:v>
      </x:c>
      <x:c r="ZZ191" s="15"/>
    </x:row>
    <x:row r="192" spans="1:9" ht="15">
      <x:c r="A192" s="19" t="s">
        <x:v>533</x:v>
      </x:c>
      <x:c r="B192" s="20" t="s">
        <x:v>534</x:v>
      </x:c>
      <x:c r="C192" s="21" t="s">
        <x:v>535</x:v>
      </x:c>
      <x:c r="D192" s="23">
        <x:v>32.15</x:v>
      </x:c>
      <x:c r="E192" s="23"/>
      <x:c r="F192" s="24">
        <x:f ca="1">ROUND(D192*E192,2)</x:f>
      </x:c>
      <x:c r="G192" s="0"/>
      <x:c r="ZY192" s="0" t="s">
        <x:v>536</x:v>
      </x:c>
      <x:c r="ZZ192" s="15" t="s">
        <x:v>537</x:v>
      </x:c>
    </x:row>
    <x:row r="193" spans="1:9" ht="15">
      <x:c r="A193" s="16" t="s">
        <x:v>538</x:v>
      </x:c>
      <x:c r="B193" s="17" t="s">
        <x:v>539</x:v>
      </x:c>
      <x:c r="C193" s="13"/>
      <x:c r="D193" s="13"/>
      <x:c r="E193" s="13"/>
      <x:c r="F193" s="14"/>
      <x:c r="G193" s="0"/>
      <x:c r="ZY193" s="0" t="s">
        <x:v>540</x:v>
      </x:c>
      <x:c r="ZZ193" s="15"/>
    </x:row>
    <x:row r="194" spans="1:9" ht="15">
      <x:c r="A194" s="16" t="s">
        <x:v>541</x:v>
      </x:c>
      <x:c r="B194" s="18" t="s">
        <x:v>542</x:v>
      </x:c>
      <x:c r="C194" s="13"/>
      <x:c r="D194" s="13"/>
      <x:c r="E194" s="13"/>
      <x:c r="F194" s="14"/>
      <x:c r="G194" s="0"/>
      <x:c r="ZY194" s="0" t="s">
        <x:v>543</x:v>
      </x:c>
      <x:c r="ZZ194" s="15"/>
    </x:row>
    <x:row r="195" spans="1:9" ht="15">
      <x:c r="A195" s="25" t="s">
        <x:v>544</x:v>
      </x:c>
      <x:c r="B195" s="26" t="s">
        <x:v>545</x:v>
      </x:c>
      <x:c r="C195" s="21" t="s">
        <x:v>546</x:v>
      </x:c>
      <x:c r="D195" s="23">
        <x:v>3.62</x:v>
      </x:c>
      <x:c r="E195" s="23"/>
      <x:c r="F195" s="24">
        <x:f ca="1">ROUND(D195*E195,2)</x:f>
      </x:c>
      <x:c r="G195" s="0"/>
      <x:c r="ZY195" s="0" t="s">
        <x:v>547</x:v>
      </x:c>
      <x:c r="ZZ195" s="15" t="s">
        <x:v>548</x:v>
      </x:c>
    </x:row>
    <x:row r="196" spans="1:7" ht="15">
      <x:c r="A196" s="27"/>
      <x:c r="B196" s="28"/>
      <x:c r="C196" s="13"/>
      <x:c r="D196" s="13"/>
      <x:c r="E196" s="13"/>
      <x:c r="F196" s="29"/>
      <x:c r="G196" s="0"/>
    </x:row>
    <x:row r="197" spans="1:8" ht="15">
      <x:c r="A197" s="30"/>
      <x:c r="B197" s="31" t="s">
        <x:v>549</x:v>
      </x:c>
      <x:c r="C197" s="13"/>
      <x:c r="D197" s="13"/>
      <x:c r="E197" s="13"/>
      <x:c r="F197" s="32">
        <x:f ca="1">SUBTOTAL(109,F190:F196)</x:f>
      </x:c>
      <x:c r="G197" s="33"/>
      <x:c r="ZY197" s="0" t="s">
        <x:v>550</x:v>
      </x:c>
    </x:row>
    <x:row r="198" spans="1:7" ht="15">
      <x:c r="A198" s="27"/>
      <x:c r="B198" s="28"/>
      <x:c r="C198" s="13"/>
      <x:c r="D198" s="13"/>
      <x:c r="E198" s="13"/>
      <x:c r="F198" s="10"/>
      <x:c r="G198" s="0"/>
    </x:row>
    <x:row r="199" spans="1:7" ht="15">
      <x:c r="A199" s="34"/>
      <x:c r="B199" s="40"/>
      <x:c r="C199" s="41"/>
      <x:c r="D199" s="41"/>
      <x:c r="E199" s="41"/>
      <x:c r="F199" s="29"/>
      <x:c r="G199" s="0"/>
    </x:row>
    <x:row r="200" spans="1:6" ht="15">
      <x:c r="A200" s="42"/>
      <x:c r="B200" s="42"/>
      <x:c r="C200" s="42"/>
      <x:c r="D200" s="42"/>
      <x:c r="E200" s="42"/>
      <x:c r="F200" s="42"/>
    </x:row>
    <x:row r="201" spans="1:3" ht="15">
      <x:c r="B201" s="43" t="s">
        <x:v>551</x:v>
      </x:c>
      <x:c r="F201" s="44">
        <x:f ca="1">SUBTOTAL(109,F4:F199)</x:f>
      </x:c>
      <x:c r="ZY201" s="0" t="s">
        <x:v>552</x:v>
      </x:c>
    </x:row>
    <x:row r="202" spans="1:4" ht="15">
      <x:c r="A202" s="45">
        <x:v>20</x:v>
      </x:c>
      <x:c r="B202" s="43">
        <x:f ca="1">CONCATENATE("Montant TVA (",A202,"%)")</x:f>
      </x:c>
      <x:c r="F202" s="44">
        <x:f ca="1">(F201*A202)/100</x:f>
      </x:c>
      <x:c r="ZY202" s="0" t="s">
        <x:v>553</x:v>
      </x:c>
    </x:row>
    <x:row r="203" spans="1:3" ht="15">
      <x:c r="B203" s="43" t="s">
        <x:v>554</x:v>
      </x:c>
      <x:c r="F203" s="44">
        <x:f ca="1">F201+F202</x:f>
      </x:c>
      <x:c r="ZY203" s="0" t="s">
        <x:v>555</x:v>
      </x:c>
    </x:row>
    <x:row r="204" spans="1:1" ht="15">
      <x:c r="F204" s="44"/>
    </x:row>
    <x:row r="205" spans="1:1" ht="15">
      <x:c r="F205" s="44"/>
    </x:row>
  </x:sheetData>
  <x:mergeCells count="1">
    <x:mergeCell ref="A1:F1"/>
  </x:mergeCells>
  <x:printOptions horizontalCentered="1"/>
  <x:pageMargins left="0.08" right="0.08" top="0.08" bottom="0.08" header="0.76" footer="0.76"/>
  <x:pageSetup paperSize="9" fitToWidth="1" fitToHeight="0" orientation="portrait"/>
  <x:drawing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17"/>
  <x:sheetViews>
    <x:sheetView showGridLines="0" workbookViewId="0">
      <x:pane xSplit="2" ySplit="2" topLeftCell="C3" activePane="bottomRight" state="frozen"/>
      <x:selection pane="topRight" activeCell="C1" sqref="C1"/>
      <x:selection pane="bottomLeft" activeCell="A3" sqref="A3"/>
      <x:selection pane="bottomRight" activeCell="C3" sqref="C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46.7109375" style="0" customWidth="1"/>
    <x:col min="3" max="3" width="4.7109375" style="0" customWidth="1"/>
    <x:col min="4" max="4" width="10.7109375" style="0" customWidth="1"/>
    <x:col min="5" max="5" width="10.7109375" style="0" customWidth="1"/>
    <x:col min="6" max="6" width="12.7109375" style="0" customWidth="1"/>
    <x:col min="7" max="7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7" ht="141.73228346456693" customHeight="1">
      <x:c r="A1" s="1"/>
      <x:c r="B1" s="2"/>
      <x:c r="C1" s="2"/>
      <x:c r="D1" s="2"/>
      <x:c r="E1" s="2"/>
      <x:c r="F1" s="3"/>
      <x:c r="G1" s="0"/>
    </x:row>
    <x:row r="2" spans="1:7" ht="15">
      <x:c r="A2" s="1"/>
      <x:c r="B2" s="4"/>
      <x:c r="C2" s="5" t="s">
        <x:v>556</x:v>
      </x:c>
      <x:c r="D2" s="5" t="s">
        <x:v>557</x:v>
      </x:c>
      <x:c r="E2" s="5" t="s">
        <x:v>558</x:v>
      </x:c>
      <x:c r="F2" s="6" t="s">
        <x:v>559</x:v>
      </x:c>
      <x:c r="G2" s="0"/>
    </x:row>
    <x:row r="3" spans="1:7" ht="15">
      <x:c r="A3" s="7"/>
      <x:c r="B3" s="8"/>
      <x:c r="C3" s="9"/>
      <x:c r="D3" s="9"/>
      <x:c r="E3" s="9"/>
      <x:c r="F3" s="10"/>
      <x:c r="G3" s="0"/>
    </x:row>
    <x:row r="4" spans="1:9" ht="15">
      <x:c r="A4" s="11" t="s">
        <x:v>560</x:v>
      </x:c>
      <x:c r="B4" s="12" t="s">
        <x:v>561</x:v>
      </x:c>
      <x:c r="C4" s="13"/>
      <x:c r="D4" s="13"/>
      <x:c r="E4" s="13"/>
      <x:c r="F4" s="14"/>
      <x:c r="G4" s="0"/>
      <x:c r="ZY4" s="0" t="s">
        <x:v>562</x:v>
      </x:c>
      <x:c r="ZZ4" s="15"/>
    </x:row>
    <x:row r="5" spans="1:9" ht="15">
      <x:c r="A5" s="16" t="s">
        <x:v>563</x:v>
      </x:c>
      <x:c r="B5" s="17" t="s">
        <x:v>564</x:v>
      </x:c>
      <x:c r="C5" s="13"/>
      <x:c r="D5" s="13"/>
      <x:c r="E5" s="13"/>
      <x:c r="F5" s="14"/>
      <x:c r="G5" s="0"/>
      <x:c r="ZY5" s="0" t="s">
        <x:v>565</x:v>
      </x:c>
      <x:c r="ZZ5" s="15"/>
    </x:row>
    <x:row r="6" spans="1:9" ht="15">
      <x:c r="A6" s="16" t="s">
        <x:v>566</x:v>
      </x:c>
      <x:c r="B6" s="18" t="s">
        <x:v>567</x:v>
      </x:c>
      <x:c r="C6" s="13"/>
      <x:c r="D6" s="13"/>
      <x:c r="E6" s="13"/>
      <x:c r="F6" s="14"/>
      <x:c r="G6" s="0"/>
      <x:c r="ZY6" s="0" t="s">
        <x:v>568</x:v>
      </x:c>
      <x:c r="ZZ6" s="15"/>
    </x:row>
    <x:row r="7" spans="1:9" ht="15">
      <x:c r="A7" s="25" t="s">
        <x:v>569</x:v>
      </x:c>
      <x:c r="B7" s="26" t="s">
        <x:v>570</x:v>
      </x:c>
      <x:c r="C7" s="21" t="s">
        <x:v>571</x:v>
      </x:c>
      <x:c r="D7" s="22">
        <x:v>4</x:v>
      </x:c>
      <x:c r="E7" s="23"/>
      <x:c r="F7" s="24">
        <x:f ca="1">ROUND(D7*E7,2)</x:f>
      </x:c>
      <x:c r="G7" s="0"/>
      <x:c r="ZY7" s="0" t="s">
        <x:v>572</x:v>
      </x:c>
      <x:c r="ZZ7" s="15" t="s">
        <x:v>573</x:v>
      </x:c>
    </x:row>
    <x:row r="8" spans="1:7" ht="15">
      <x:c r="A8" s="27"/>
      <x:c r="B8" s="28"/>
      <x:c r="C8" s="13"/>
      <x:c r="D8" s="13"/>
      <x:c r="E8" s="13"/>
      <x:c r="F8" s="29"/>
      <x:c r="G8" s="0"/>
    </x:row>
    <x:row r="9" spans="1:8" ht="15">
      <x:c r="A9" s="30"/>
      <x:c r="B9" s="31" t="s">
        <x:v>574</x:v>
      </x:c>
      <x:c r="C9" s="13"/>
      <x:c r="D9" s="13"/>
      <x:c r="E9" s="13"/>
      <x:c r="F9" s="32">
        <x:f ca="1">SUBTOTAL(109,F5:F8)</x:f>
      </x:c>
      <x:c r="G9" s="33"/>
      <x:c r="ZY9" s="0" t="s">
        <x:v>575</x:v>
      </x:c>
    </x:row>
    <x:row r="10" spans="1:7" ht="15">
      <x:c r="A10" s="27"/>
      <x:c r="B10" s="28"/>
      <x:c r="C10" s="13"/>
      <x:c r="D10" s="13"/>
      <x:c r="E10" s="13"/>
      <x:c r="F10" s="10"/>
      <x:c r="G10" s="0"/>
    </x:row>
    <x:row r="11" spans="1:7" ht="15">
      <x:c r="A11" s="34"/>
      <x:c r="B11" s="40"/>
      <x:c r="C11" s="41"/>
      <x:c r="D11" s="41"/>
      <x:c r="E11" s="41"/>
      <x:c r="F11" s="29"/>
      <x:c r="G11" s="0"/>
    </x:row>
    <x:row r="12" spans="1:6" ht="15">
      <x:c r="A12" s="42"/>
      <x:c r="B12" s="42"/>
      <x:c r="C12" s="42"/>
      <x:c r="D12" s="42"/>
      <x:c r="E12" s="42"/>
      <x:c r="F12" s="42"/>
    </x:row>
    <x:row r="13" spans="1:3" ht="15">
      <x:c r="B13" s="43" t="s">
        <x:v>576</x:v>
      </x:c>
      <x:c r="F13" s="44">
        <x:f ca="1">SUBTOTAL(109,F4:F11)</x:f>
      </x:c>
      <x:c r="ZY13" s="0" t="s">
        <x:v>577</x:v>
      </x:c>
    </x:row>
    <x:row r="14" spans="1:4" ht="15">
      <x:c r="A14" s="45">
        <x:v>20</x:v>
      </x:c>
      <x:c r="B14" s="43">
        <x:f ca="1">CONCATENATE("Montant TVA (",A14,"%)")</x:f>
      </x:c>
      <x:c r="F14" s="44">
        <x:f ca="1">(F13*A14)/100</x:f>
      </x:c>
      <x:c r="ZY14" s="0" t="s">
        <x:v>578</x:v>
      </x:c>
    </x:row>
    <x:row r="15" spans="1:3" ht="15">
      <x:c r="B15" s="43" t="s">
        <x:v>579</x:v>
      </x:c>
      <x:c r="F15" s="44">
        <x:f ca="1">F13+F14</x:f>
      </x:c>
      <x:c r="ZY15" s="0" t="s">
        <x:v>580</x:v>
      </x:c>
    </x:row>
    <x:row r="16" spans="1:1" ht="15">
      <x:c r="F16" s="44"/>
    </x:row>
    <x:row r="17" spans="1:1" ht="15">
      <x:c r="F17" s="44"/>
    </x:row>
  </x:sheetData>
  <x:mergeCells count="1">
    <x:mergeCell ref="A1:F1"/>
  </x:mergeCells>
  <x:printOptions horizontalCentered="1"/>
  <x:pageMargins left="0.08" right="0.08" top="0.08" bottom="0.08" header="0.76" footer="0.76"/>
  <x:pageSetup paperSize="9" fitToWidth="1" fitToHeight="0" orientation="portrait"/>
  <x:drawing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3</vt:i4>
      </vt:variant>
    </vt:vector>
  </ap:HeadingPairs>
  <ap:TitlesOfParts>
    <vt:vector baseType="lpstr" size="3">
      <vt:lpstr>Lot N°01 Page de garde</vt:lpstr>
      <vt:lpstr>Lot N°01 CLOISONS - PLAFONDS -</vt:lpstr>
      <vt:lpstr>Lot N°01 P.S.E   Suspensions a</vt:lpstr>
    </vt:vector>
  </ap:TitlesOfParts>
  <ap:Company/>
  <ap:LinksUpToDate>false</ap:LinksUpToDate>
  <ap:SharedDoc>false</ap:SharedDoc>
  <ap:HyperlinksChanged>false</ap:HyperlinksChanged>
  <ap:AppVersion>16.0300</ap:AppVersion>
</ap:Properties>
</file>